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Ranga_El.  stotelių aptarnavimui ir įkrovimui skirtų inžinerinių tinklų rangos darbų/10 priedas. Atliktų darbų aktų formos/"/>
    </mc:Choice>
  </mc:AlternateContent>
  <xr:revisionPtr revIDLastSave="2" documentId="13_ncr:1_{53EF492D-5A37-4FCC-8C55-38EE77B63839}" xr6:coauthVersionLast="47" xr6:coauthVersionMax="47" xr10:uidLastSave="{43351F4B-C655-43F4-A530-44A9A5534246}"/>
  <bookViews>
    <workbookView xWindow="28680" yWindow="-120" windowWidth="29040" windowHeight="15720" tabRatio="604" activeTab="1" xr2:uid="{00000000-000D-0000-FFFF-FFFF00000000}"/>
  </bookViews>
  <sheets>
    <sheet name="F-3" sheetId="6" r:id="rId1"/>
    <sheet name="F-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N37" i="1"/>
  <c r="M37" i="1"/>
  <c r="K37" i="1"/>
  <c r="L37" i="1" s="1"/>
  <c r="H37" i="1"/>
  <c r="I37" i="1" s="1"/>
  <c r="F37" i="1"/>
  <c r="P32" i="1"/>
  <c r="N32" i="1"/>
  <c r="M32" i="1"/>
  <c r="K32" i="1"/>
  <c r="L32" i="1" s="1"/>
  <c r="H32" i="1"/>
  <c r="I32" i="1" s="1"/>
  <c r="F32" i="1"/>
  <c r="P28" i="1"/>
  <c r="N28" i="1"/>
  <c r="M28" i="1"/>
  <c r="K28" i="1"/>
  <c r="L28" i="1" s="1"/>
  <c r="H28" i="1"/>
  <c r="I28" i="1" s="1"/>
  <c r="F28" i="1"/>
  <c r="O37" i="1" l="1"/>
  <c r="O32" i="1"/>
  <c r="O28" i="1"/>
  <c r="P29" i="1" l="1"/>
  <c r="P30" i="1"/>
  <c r="P31" i="1"/>
  <c r="P33" i="1"/>
  <c r="P34" i="1"/>
  <c r="P35" i="1"/>
  <c r="P36" i="1"/>
  <c r="P38" i="1"/>
  <c r="M36" i="1"/>
  <c r="N38" i="1"/>
  <c r="M38" i="1"/>
  <c r="K38" i="1"/>
  <c r="L38" i="1" s="1"/>
  <c r="H38" i="1"/>
  <c r="I38" i="1" s="1"/>
  <c r="F38" i="1"/>
  <c r="N36" i="1"/>
  <c r="K36" i="1"/>
  <c r="L36" i="1" s="1"/>
  <c r="H36" i="1"/>
  <c r="I36" i="1" s="1"/>
  <c r="F36" i="1"/>
  <c r="F29" i="1"/>
  <c r="H29" i="1"/>
  <c r="I29" i="1" s="1"/>
  <c r="K29" i="1"/>
  <c r="L29" i="1" s="1"/>
  <c r="M29" i="1"/>
  <c r="N29" i="1"/>
  <c r="F30" i="1"/>
  <c r="H30" i="1"/>
  <c r="I30" i="1" s="1"/>
  <c r="K30" i="1"/>
  <c r="L30" i="1" s="1"/>
  <c r="M30" i="1"/>
  <c r="N30" i="1"/>
  <c r="F31" i="1"/>
  <c r="H31" i="1"/>
  <c r="I31" i="1" s="1"/>
  <c r="K31" i="1"/>
  <c r="L31" i="1" s="1"/>
  <c r="M31" i="1"/>
  <c r="N31" i="1"/>
  <c r="O36" i="1" l="1"/>
  <c r="O38" i="1"/>
  <c r="O29" i="1"/>
  <c r="O31" i="1"/>
  <c r="O30" i="1"/>
  <c r="H33" i="1" l="1"/>
  <c r="I33" i="1" s="1"/>
  <c r="K33" i="1"/>
  <c r="L33" i="1" s="1"/>
  <c r="M33" i="1"/>
  <c r="N33" i="1"/>
  <c r="H34" i="1"/>
  <c r="I34" i="1" s="1"/>
  <c r="K34" i="1"/>
  <c r="L34" i="1" s="1"/>
  <c r="M34" i="1"/>
  <c r="N34" i="1"/>
  <c r="F33" i="1"/>
  <c r="F34" i="1"/>
  <c r="F35" i="1"/>
  <c r="O33" i="1" l="1"/>
  <c r="O34" i="1"/>
  <c r="A30" i="1" l="1"/>
  <c r="A31" i="1" l="1"/>
  <c r="A33" i="1" s="1"/>
  <c r="A34" i="1" s="1"/>
  <c r="A35" i="1" s="1"/>
  <c r="A32" i="1"/>
  <c r="H35" i="1" l="1"/>
  <c r="I35" i="1" s="1"/>
  <c r="K35" i="1"/>
  <c r="L35" i="1" s="1"/>
  <c r="M35" i="1"/>
  <c r="N35" i="1"/>
  <c r="O35" i="1" l="1"/>
  <c r="F41" i="1" l="1"/>
  <c r="I40" i="1"/>
  <c r="I41" i="1" s="1"/>
  <c r="O40" i="1"/>
  <c r="O41" i="1" s="1"/>
  <c r="L40" i="1"/>
  <c r="L41" i="1" s="1"/>
</calcChain>
</file>

<file path=xl/sharedStrings.xml><?xml version="1.0" encoding="utf-8"?>
<sst xmlns="http://schemas.openxmlformats.org/spreadsheetml/2006/main" count="120" uniqueCount="74">
  <si>
    <t>F-3</t>
  </si>
  <si>
    <t>Įvykdytų darbų ir išlaidų kaina Eur./Cost of work performed and costs Eur</t>
  </si>
  <si>
    <t>ŠVOK</t>
  </si>
  <si>
    <t>Vandentiekis ir nuotėkos</t>
  </si>
  <si>
    <t>Apsauginė signalizacija</t>
  </si>
  <si>
    <t>BCA draudimas 1 500 000</t>
  </si>
  <si>
    <t>5% garantinio laikotarpio prievolių įvykdymo laidavimas</t>
  </si>
  <si>
    <t>Iš viso be PVM:/Total VAT excl.</t>
  </si>
  <si>
    <t>Papildomas susitarimas Nr.1</t>
  </si>
  <si>
    <t>Papildomas susitarimas Nr.2</t>
  </si>
  <si>
    <t>Papildomas susitarimas Nr.3</t>
  </si>
  <si>
    <t>Papildomas susitarimas Nr.4</t>
  </si>
  <si>
    <t>Papildomas susitarimas Nr.5</t>
  </si>
  <si>
    <t>Pradinė sutarties kaina:</t>
  </si>
  <si>
    <t>Sutarties kaina su papildomais:</t>
  </si>
  <si>
    <t>Pabrangimas:</t>
  </si>
  <si>
    <t xml:space="preserve">                              Pareigos, V.Pavardė, parašas</t>
  </si>
  <si>
    <t>Pareigos, V.Pavardė, parašas</t>
  </si>
  <si>
    <t>A.V.</t>
  </si>
  <si>
    <t>F-2</t>
  </si>
  <si>
    <t>Viso</t>
  </si>
  <si>
    <t>kompl</t>
  </si>
  <si>
    <t>Viso už skyrių:</t>
  </si>
  <si>
    <t>vnt.</t>
  </si>
  <si>
    <t>Elektrotechnika</t>
  </si>
  <si>
    <t>Elektroniai ryšiai</t>
  </si>
  <si>
    <t>Gaisrinė signalizacija</t>
  </si>
  <si>
    <t>Procesų valdymas ir automatizacija</t>
  </si>
  <si>
    <t>Stacionari gaisro gesinimo sistema</t>
  </si>
  <si>
    <t>5 % sutarties įvykdymo užtikrinimas</t>
  </si>
  <si>
    <t>ATLIKTŲ DARBŲ IR IŠLAIDŲ APMOKĖJIMO</t>
  </si>
  <si>
    <t xml:space="preserve">    PAŽYMA Nr. ____</t>
  </si>
  <si>
    <t>20.. m. _______________ mėn.</t>
  </si>
  <si>
    <t>Užsakovas:</t>
  </si>
  <si>
    <t>Rangovas:</t>
  </si>
  <si>
    <t>AAA</t>
  </si>
  <si>
    <t>Statybos pavadinimas:</t>
  </si>
  <si>
    <t>Sutarties Nr.</t>
  </si>
  <si>
    <t xml:space="preserve">Eil. Nr. </t>
  </si>
  <si>
    <t xml:space="preserve">Išlaidų pavadinimas </t>
  </si>
  <si>
    <t xml:space="preserve">Išlaidų grupės pavadinimas </t>
  </si>
  <si>
    <t>Sutartinė kaina Eur. be PVM</t>
  </si>
  <si>
    <t>Nuo statybos pradžios įskaitant ataskaitinį mėn.</t>
  </si>
  <si>
    <t xml:space="preserve">Iki ataskaitinio mėn. </t>
  </si>
  <si>
    <t xml:space="preserve">Per ataskaitinį mėn. </t>
  </si>
  <si>
    <t xml:space="preserve">Likutis </t>
  </si>
  <si>
    <t>Užsakovas: __________________</t>
  </si>
  <si>
    <t xml:space="preserve">Rangovas: </t>
  </si>
  <si>
    <t xml:space="preserve">Statinio statybos techninis prižiūrėtojas: </t>
  </si>
  <si>
    <t>Iš viso be PVM:</t>
  </si>
  <si>
    <t>PVM 21 %</t>
  </si>
  <si>
    <t>Iš viso:</t>
  </si>
  <si>
    <t>Įvykdymas, %</t>
  </si>
  <si>
    <t>Sutartinė kaina</t>
  </si>
  <si>
    <t>Eil. Nr.</t>
  </si>
  <si>
    <t>Mato vnt.</t>
  </si>
  <si>
    <t>Kiekis</t>
  </si>
  <si>
    <t>Vnt. kaina</t>
  </si>
  <si>
    <t>Viso Eur</t>
  </si>
  <si>
    <t>Atlikta nuo statybos pradžios (įskaitant ataskaitinį mėnesį)</t>
  </si>
  <si>
    <t>Per ataskaitinį mėn.</t>
  </si>
  <si>
    <t>Likutis</t>
  </si>
  <si>
    <t>Procentais</t>
  </si>
  <si>
    <t>1. Darbų grupė (pavyzdžiui Statybinės konstrukcijos)</t>
  </si>
  <si>
    <t>Konkretus darbas (pavyzdžiui Metalo konstrukcijos)</t>
  </si>
  <si>
    <t>Konkretus darbas ( pavyzdžiui Metalo konstrukcijų dažymas)</t>
  </si>
  <si>
    <t>1. Darbų pogrupis ( pavyzdžiui Metalinių konstrukcijų įrengimas)</t>
  </si>
  <si>
    <t>2. Darbų grupė (pavyzdžiui Elektros sistemos)</t>
  </si>
  <si>
    <t>2.1. Darbų pogrupis (pavyzdžiui Skydai)</t>
  </si>
  <si>
    <t>Viso  be PVM</t>
  </si>
  <si>
    <t xml:space="preserve">PVM </t>
  </si>
  <si>
    <t>Viso, EUR</t>
  </si>
  <si>
    <r>
      <rPr>
        <b/>
        <sz val="10"/>
        <rFont val="Times New Roman"/>
        <family val="1"/>
      </rPr>
      <t xml:space="preserve">Priedas Nr.10 </t>
    </r>
    <r>
      <rPr>
        <sz val="10"/>
        <rFont val="Times New Roman"/>
        <family val="1"/>
        <charset val="186"/>
      </rPr>
      <t xml:space="preserve"> prie 202_ m. ____________d. statybos rangos sutarties Nr. ______</t>
    </r>
  </si>
  <si>
    <r>
      <rPr>
        <b/>
        <sz val="10"/>
        <rFont val="Times New Roman Baltic"/>
      </rPr>
      <t>Priedas Nr.10</t>
    </r>
    <r>
      <rPr>
        <sz val="10"/>
        <rFont val="Times New Roman Baltic"/>
        <family val="1"/>
        <charset val="186"/>
      </rPr>
      <t xml:space="preserve">  prie 202_ m. ____________d. statybos rangos sutarties Nr. 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</si>
</sst>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[$-809]dd/mm/yyyy"/>
    <numFmt numFmtId="165" formatCode="_-* #,##0.00\ _L_t_-;\-* #,##0.00\ _L_t_-;_-* \-??\ _L_t_-;_-@_-"/>
    <numFmt numFmtId="166" formatCode="#,##0.00\ &quot;€&quot;"/>
    <numFmt numFmtId="167" formatCode="#,##0,"/>
    <numFmt numFmtId="168" formatCode="* #,##0.00&quot;    &quot;;\-* #,##0.00&quot;    &quot;;* \-#&quot;    &quot;;@\ "/>
    <numFmt numFmtId="169" formatCode="#,##0.0"/>
  </numFmts>
  <fonts count="58">
    <font>
      <sz val="10"/>
      <name val="Arial"/>
      <charset val="186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1"/>
      <name val="GillSans Light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186"/>
    </font>
    <font>
      <sz val="10"/>
      <name val="Times New Roman Baltic"/>
      <family val="1"/>
      <charset val="186"/>
    </font>
    <font>
      <b/>
      <i/>
      <u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2"/>
      <name val="Times New Roman Baltic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2"/>
      <name val="Times New Roman Baltic"/>
      <charset val="186"/>
    </font>
    <font>
      <b/>
      <sz val="10"/>
      <name val="Times New Roman Baltic"/>
      <charset val="186"/>
    </font>
    <font>
      <sz val="11"/>
      <color rgb="FFFF0000"/>
      <name val="Calibri"/>
      <family val="2"/>
      <charset val="1"/>
    </font>
    <font>
      <sz val="8"/>
      <name val="Times New Roman Baltic"/>
      <family val="1"/>
      <charset val="186"/>
    </font>
    <font>
      <sz val="10"/>
      <name val="Arial"/>
      <family val="2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24"/>
      <color rgb="FF000000"/>
      <name val="Arial"/>
      <family val="2"/>
      <charset val="186"/>
    </font>
    <font>
      <sz val="18"/>
      <color rgb="FF000000"/>
      <name val="Arial"/>
      <family val="2"/>
      <charset val="186"/>
    </font>
    <font>
      <sz val="12"/>
      <color rgb="FF000000"/>
      <name val="Arial"/>
      <family val="2"/>
      <charset val="186"/>
    </font>
    <font>
      <sz val="10"/>
      <color rgb="FF333333"/>
      <name val="Arial"/>
      <family val="2"/>
      <charset val="186"/>
    </font>
    <font>
      <i/>
      <sz val="10"/>
      <color rgb="FF808080"/>
      <name val="Arial"/>
      <family val="2"/>
      <charset val="186"/>
    </font>
    <font>
      <u/>
      <sz val="10"/>
      <color rgb="FF0000EE"/>
      <name val="Arial"/>
      <family val="2"/>
      <charset val="186"/>
    </font>
    <font>
      <sz val="10"/>
      <color rgb="FF006600"/>
      <name val="Arial"/>
      <family val="2"/>
      <charset val="186"/>
    </font>
    <font>
      <sz val="10"/>
      <color rgb="FF996600"/>
      <name val="Arial"/>
      <family val="2"/>
      <charset val="186"/>
    </font>
    <font>
      <sz val="10"/>
      <color rgb="FFCC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FFFFFF"/>
      <name val="Arial"/>
      <family val="2"/>
      <charset val="186"/>
    </font>
    <font>
      <sz val="11"/>
      <color rgb="FF000000"/>
      <name val="Calibri"/>
      <family val="2"/>
    </font>
    <font>
      <sz val="11"/>
      <name val="GillSans Light"/>
    </font>
    <font>
      <b/>
      <i/>
      <u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 Baltic"/>
      <charset val="186"/>
    </font>
    <font>
      <b/>
      <sz val="8"/>
      <name val="Times New Roman Baltic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 Baltic"/>
      <family val="1"/>
      <charset val="186"/>
    </font>
    <font>
      <sz val="8"/>
      <name val="Times New Roman Baltic"/>
    </font>
    <font>
      <b/>
      <sz val="8"/>
      <name val="Times New Roman Baltic"/>
    </font>
    <font>
      <sz val="8"/>
      <name val="Arial"/>
      <family val="2"/>
      <charset val="186"/>
    </font>
    <font>
      <sz val="11"/>
      <name val="ＭＳ Ｐゴシック"/>
      <family val="3"/>
      <charset val="128"/>
    </font>
    <font>
      <sz val="10"/>
      <name val="MS Sans Serif"/>
      <charset val="186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name val="Times New Roman Baltic"/>
    </font>
    <font>
      <sz val="10"/>
      <name val="Times New Roman Baltic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EEF4"/>
      </patternFill>
    </fill>
    <fill>
      <patternFill patternType="solid">
        <fgColor rgb="FFDBEEF4"/>
        <bgColor rgb="FFDDDDDD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54">
    <xf numFmtId="0" fontId="0" fillId="0" borderId="0"/>
    <xf numFmtId="165" fontId="19" fillId="0" borderId="0" applyBorder="0" applyProtection="0"/>
    <xf numFmtId="0" fontId="1" fillId="2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0" borderId="0"/>
    <xf numFmtId="9" fontId="23" fillId="0" borderId="0" applyFont="0" applyFill="0" applyBorder="0" applyAlignment="0" applyProtection="0"/>
    <xf numFmtId="168" fontId="2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6" fillId="0" borderId="0" applyBorder="0" applyProtection="0"/>
    <xf numFmtId="0" fontId="2" fillId="0" borderId="0" applyBorder="0" applyProtection="0"/>
    <xf numFmtId="0" fontId="27" fillId="4" borderId="46" applyProtection="0"/>
    <xf numFmtId="0" fontId="28" fillId="0" borderId="0" applyBorder="0" applyProtection="0"/>
    <xf numFmtId="0" fontId="29" fillId="0" borderId="0" applyBorder="0" applyProtection="0"/>
    <xf numFmtId="0" fontId="2" fillId="0" borderId="0" applyBorder="0" applyProtection="0"/>
    <xf numFmtId="0" fontId="30" fillId="5" borderId="0" applyBorder="0" applyProtection="0"/>
    <xf numFmtId="0" fontId="31" fillId="4" borderId="0" applyBorder="0" applyProtection="0"/>
    <xf numFmtId="0" fontId="32" fillId="6" borderId="0" applyBorder="0" applyProtection="0"/>
    <xf numFmtId="0" fontId="32" fillId="0" borderId="0" applyBorder="0" applyProtection="0"/>
    <xf numFmtId="0" fontId="33" fillId="7" borderId="0" applyBorder="0" applyProtection="0"/>
    <xf numFmtId="0" fontId="34" fillId="0" borderId="0" applyBorder="0" applyProtection="0"/>
    <xf numFmtId="0" fontId="35" fillId="8" borderId="0" applyBorder="0" applyProtection="0"/>
    <xf numFmtId="0" fontId="35" fillId="9" borderId="0" applyBorder="0" applyProtection="0"/>
    <xf numFmtId="0" fontId="34" fillId="10" borderId="0" applyBorder="0" applyProtection="0"/>
    <xf numFmtId="0" fontId="36" fillId="11" borderId="0" applyBorder="0" applyProtection="0"/>
    <xf numFmtId="0" fontId="19" fillId="0" borderId="0"/>
    <xf numFmtId="0" fontId="19" fillId="0" borderId="0"/>
    <xf numFmtId="0" fontId="37" fillId="0" borderId="0"/>
    <xf numFmtId="0" fontId="19" fillId="0" borderId="0"/>
    <xf numFmtId="0" fontId="36" fillId="0" borderId="0"/>
    <xf numFmtId="0" fontId="50" fillId="0" borderId="0"/>
    <xf numFmtId="40" fontId="5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1" fillId="0" borderId="0"/>
    <xf numFmtId="0" fontId="52" fillId="0" borderId="0"/>
    <xf numFmtId="0" fontId="19" fillId="0" borderId="0"/>
    <xf numFmtId="0" fontId="52" fillId="0" borderId="0"/>
    <xf numFmtId="9" fontId="50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</cellStyleXfs>
  <cellXfs count="24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7" applyFont="1" applyProtection="1">
      <protection hidden="1"/>
    </xf>
    <xf numFmtId="0" fontId="7" fillId="0" borderId="0" xfId="7" applyFont="1" applyAlignment="1" applyProtection="1">
      <alignment horizontal="center" vertical="center"/>
      <protection hidden="1"/>
    </xf>
    <xf numFmtId="0" fontId="7" fillId="0" borderId="0" xfId="8" applyFont="1"/>
    <xf numFmtId="0" fontId="8" fillId="0" borderId="0" xfId="0" applyFont="1" applyAlignment="1">
      <alignment horizontal="right"/>
    </xf>
    <xf numFmtId="0" fontId="13" fillId="0" borderId="0" xfId="8" applyFont="1"/>
    <xf numFmtId="0" fontId="14" fillId="0" borderId="0" xfId="8" applyFont="1"/>
    <xf numFmtId="0" fontId="13" fillId="0" borderId="0" xfId="8" applyFont="1" applyAlignment="1">
      <alignment vertical="center" wrapText="1"/>
    </xf>
    <xf numFmtId="0" fontId="15" fillId="0" borderId="0" xfId="8" applyFont="1" applyAlignment="1">
      <alignment vertical="center" wrapText="1"/>
    </xf>
    <xf numFmtId="0" fontId="17" fillId="0" borderId="0" xfId="0" applyFont="1" applyAlignment="1">
      <alignment horizontal="center"/>
    </xf>
    <xf numFmtId="2" fontId="7" fillId="0" borderId="0" xfId="8" applyNumberFormat="1" applyFont="1"/>
    <xf numFmtId="0" fontId="11" fillId="0" borderId="0" xfId="8" applyFont="1"/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1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20" fillId="0" borderId="0" xfId="0" applyFont="1" applyAlignment="1">
      <alignment horizontal="left"/>
    </xf>
    <xf numFmtId="0" fontId="10" fillId="0" borderId="0" xfId="0" applyFont="1"/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0" borderId="0" xfId="7" applyFont="1" applyProtection="1">
      <protection hidden="1"/>
    </xf>
    <xf numFmtId="0" fontId="21" fillId="0" borderId="0" xfId="7" applyFont="1" applyAlignment="1" applyProtection="1">
      <alignment horizontal="center" vertical="center"/>
      <protection hidden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39" fillId="0" borderId="0" xfId="8" applyFont="1" applyAlignment="1">
      <alignment horizontal="left"/>
    </xf>
    <xf numFmtId="0" fontId="21" fillId="0" borderId="0" xfId="8" applyFont="1" applyAlignment="1">
      <alignment horizontal="center" vertical="center"/>
    </xf>
    <xf numFmtId="0" fontId="21" fillId="0" borderId="0" xfId="8" applyFont="1" applyAlignment="1">
      <alignment horizontal="right" vertical="center"/>
    </xf>
    <xf numFmtId="0" fontId="44" fillId="0" borderId="10" xfId="0" applyFont="1" applyBorder="1" applyAlignment="1">
      <alignment horizontal="center" vertical="center" wrapText="1"/>
    </xf>
    <xf numFmtId="0" fontId="42" fillId="0" borderId="26" xfId="8" applyFont="1" applyBorder="1" applyAlignment="1">
      <alignment horizontal="center" vertical="center"/>
    </xf>
    <xf numFmtId="2" fontId="42" fillId="0" borderId="27" xfId="8" applyNumberFormat="1" applyFont="1" applyBorder="1" applyAlignment="1">
      <alignment horizontal="center" vertical="center"/>
    </xf>
    <xf numFmtId="0" fontId="42" fillId="0" borderId="12" xfId="8" applyFont="1" applyBorder="1" applyAlignment="1">
      <alignment horizontal="center" vertical="center"/>
    </xf>
    <xf numFmtId="2" fontId="42" fillId="0" borderId="13" xfId="8" applyNumberFormat="1" applyFont="1" applyBorder="1" applyAlignment="1">
      <alignment horizontal="center" vertical="center"/>
    </xf>
    <xf numFmtId="0" fontId="42" fillId="0" borderId="5" xfId="8" applyFont="1" applyBorder="1" applyAlignment="1">
      <alignment horizontal="center" vertical="center"/>
    </xf>
    <xf numFmtId="2" fontId="42" fillId="0" borderId="6" xfId="8" applyNumberFormat="1" applyFont="1" applyBorder="1" applyAlignment="1">
      <alignment horizontal="center" vertical="center"/>
    </xf>
    <xf numFmtId="0" fontId="42" fillId="0" borderId="13" xfId="8" applyFont="1" applyBorder="1" applyAlignment="1">
      <alignment horizontal="left" vertical="center" wrapText="1"/>
    </xf>
    <xf numFmtId="0" fontId="42" fillId="0" borderId="27" xfId="8" applyFont="1" applyBorder="1" applyAlignment="1">
      <alignment horizontal="left" vertical="center" wrapText="1"/>
    </xf>
    <xf numFmtId="2" fontId="43" fillId="0" borderId="11" xfId="8" applyNumberFormat="1" applyFont="1" applyBorder="1" applyAlignment="1">
      <alignment horizontal="center" vertical="center"/>
    </xf>
    <xf numFmtId="2" fontId="42" fillId="0" borderId="14" xfId="8" applyNumberFormat="1" applyFont="1" applyBorder="1" applyAlignment="1">
      <alignment horizontal="center" vertical="center"/>
    </xf>
    <xf numFmtId="2" fontId="42" fillId="0" borderId="29" xfId="8" applyNumberFormat="1" applyFont="1" applyBorder="1" applyAlignment="1">
      <alignment horizontal="center" vertical="center"/>
    </xf>
    <xf numFmtId="2" fontId="42" fillId="0" borderId="9" xfId="8" applyNumberFormat="1" applyFont="1" applyBorder="1" applyAlignment="1">
      <alignment horizontal="center" vertical="center"/>
    </xf>
    <xf numFmtId="2" fontId="42" fillId="0" borderId="30" xfId="8" applyNumberFormat="1" applyFont="1" applyBorder="1" applyAlignment="1">
      <alignment horizontal="center" vertical="center"/>
    </xf>
    <xf numFmtId="0" fontId="18" fillId="0" borderId="0" xfId="8" applyFont="1" applyAlignment="1">
      <alignment horizontal="right"/>
    </xf>
    <xf numFmtId="2" fontId="18" fillId="0" borderId="0" xfId="8" applyNumberFormat="1" applyFont="1" applyAlignment="1">
      <alignment horizontal="center"/>
    </xf>
    <xf numFmtId="2" fontId="46" fillId="0" borderId="0" xfId="8" applyNumberFormat="1" applyFont="1" applyAlignment="1">
      <alignment horizontal="center"/>
    </xf>
    <xf numFmtId="0" fontId="47" fillId="0" borderId="22" xfId="8" applyFont="1" applyBorder="1" applyAlignment="1">
      <alignment horizontal="center" vertical="center" wrapText="1"/>
    </xf>
    <xf numFmtId="0" fontId="47" fillId="0" borderId="23" xfId="8" applyFont="1" applyBorder="1" applyAlignment="1">
      <alignment horizontal="center" vertical="center" wrapText="1"/>
    </xf>
    <xf numFmtId="0" fontId="48" fillId="0" borderId="24" xfId="8" applyFont="1" applyBorder="1" applyAlignment="1">
      <alignment horizontal="center" vertical="center" wrapText="1"/>
    </xf>
    <xf numFmtId="0" fontId="47" fillId="0" borderId="25" xfId="8" applyFont="1" applyBorder="1" applyAlignment="1">
      <alignment horizontal="center" vertical="center" wrapText="1"/>
    </xf>
    <xf numFmtId="0" fontId="47" fillId="0" borderId="19" xfId="8" applyFont="1" applyBorder="1" applyAlignment="1">
      <alignment horizontal="center"/>
    </xf>
    <xf numFmtId="0" fontId="47" fillId="0" borderId="20" xfId="8" applyFont="1" applyBorder="1" applyAlignment="1">
      <alignment horizontal="center"/>
    </xf>
    <xf numFmtId="0" fontId="47" fillId="0" borderId="41" xfId="8" applyFont="1" applyBorder="1" applyAlignment="1">
      <alignment horizontal="center"/>
    </xf>
    <xf numFmtId="2" fontId="42" fillId="0" borderId="4" xfId="8" applyNumberFormat="1" applyFont="1" applyBorder="1" applyAlignment="1">
      <alignment horizontal="center" vertical="center"/>
    </xf>
    <xf numFmtId="2" fontId="42" fillId="0" borderId="3" xfId="8" applyNumberFormat="1" applyFont="1" applyBorder="1" applyAlignment="1">
      <alignment horizontal="center" vertical="center"/>
    </xf>
    <xf numFmtId="2" fontId="42" fillId="0" borderId="50" xfId="8" applyNumberFormat="1" applyFont="1" applyBorder="1" applyAlignment="1">
      <alignment horizontal="center" vertical="center"/>
    </xf>
    <xf numFmtId="2" fontId="42" fillId="0" borderId="51" xfId="8" applyNumberFormat="1" applyFont="1" applyBorder="1" applyAlignment="1">
      <alignment horizontal="center" vertical="center"/>
    </xf>
    <xf numFmtId="2" fontId="43" fillId="0" borderId="47" xfId="8" applyNumberFormat="1" applyFont="1" applyBorder="1" applyAlignment="1">
      <alignment horizontal="center" vertical="center"/>
    </xf>
    <xf numFmtId="1" fontId="21" fillId="3" borderId="41" xfId="0" applyNumberFormat="1" applyFont="1" applyFill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2" fontId="42" fillId="0" borderId="55" xfId="8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2" fillId="0" borderId="6" xfId="8" applyFont="1" applyBorder="1" applyAlignment="1">
      <alignment horizontal="left" vertical="center" wrapText="1"/>
    </xf>
    <xf numFmtId="2" fontId="42" fillId="0" borderId="28" xfId="8" applyNumberFormat="1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 wrapText="1"/>
    </xf>
    <xf numFmtId="2" fontId="44" fillId="0" borderId="27" xfId="0" applyNumberFormat="1" applyFont="1" applyBorder="1" applyAlignment="1">
      <alignment horizontal="center" vertical="center" wrapText="1"/>
    </xf>
    <xf numFmtId="2" fontId="44" fillId="0" borderId="21" xfId="0" applyNumberFormat="1" applyFont="1" applyBorder="1" applyAlignment="1">
      <alignment horizontal="center" vertical="center"/>
    </xf>
    <xf numFmtId="2" fontId="45" fillId="0" borderId="26" xfId="0" applyNumberFormat="1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2" fontId="44" fillId="0" borderId="13" xfId="0" applyNumberFormat="1" applyFont="1" applyBorder="1" applyAlignment="1">
      <alignment horizontal="center" vertical="center" wrapText="1"/>
    </xf>
    <xf numFmtId="2" fontId="44" fillId="0" borderId="15" xfId="0" applyNumberFormat="1" applyFont="1" applyBorder="1" applyAlignment="1">
      <alignment horizontal="center" vertical="center"/>
    </xf>
    <xf numFmtId="2" fontId="44" fillId="0" borderId="14" xfId="0" applyNumberFormat="1" applyFont="1" applyBorder="1" applyAlignment="1">
      <alignment horizontal="center" vertical="center" wrapText="1"/>
    </xf>
    <xf numFmtId="2" fontId="45" fillId="0" borderId="12" xfId="0" applyNumberFormat="1" applyFont="1" applyBorder="1" applyAlignment="1">
      <alignment horizontal="center" vertical="center"/>
    </xf>
    <xf numFmtId="2" fontId="44" fillId="0" borderId="16" xfId="0" applyNumberFormat="1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2" fontId="44" fillId="0" borderId="21" xfId="0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2" fontId="44" fillId="0" borderId="15" xfId="0" applyNumberFormat="1" applyFont="1" applyBorder="1" applyAlignment="1">
      <alignment horizontal="center" vertical="center" wrapText="1"/>
    </xf>
    <xf numFmtId="2" fontId="44" fillId="0" borderId="43" xfId="0" applyNumberFormat="1" applyFont="1" applyBorder="1" applyAlignment="1">
      <alignment horizontal="center" vertical="center" wrapText="1"/>
    </xf>
    <xf numFmtId="2" fontId="44" fillId="0" borderId="11" xfId="0" applyNumberFormat="1" applyFont="1" applyBorder="1" applyAlignment="1">
      <alignment horizontal="center" vertical="center" wrapText="1"/>
    </xf>
    <xf numFmtId="2" fontId="44" fillId="0" borderId="43" xfId="0" applyNumberFormat="1" applyFont="1" applyBorder="1" applyAlignment="1">
      <alignment horizontal="center" vertical="center"/>
    </xf>
    <xf numFmtId="2" fontId="44" fillId="0" borderId="7" xfId="0" applyNumberFormat="1" applyFont="1" applyBorder="1" applyAlignment="1">
      <alignment horizontal="center" vertical="center" wrapText="1"/>
    </xf>
    <xf numFmtId="2" fontId="44" fillId="0" borderId="6" xfId="0" applyNumberFormat="1" applyFont="1" applyBorder="1" applyAlignment="1">
      <alignment horizontal="center" vertical="center" wrapText="1"/>
    </xf>
    <xf numFmtId="2" fontId="44" fillId="0" borderId="7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2" fontId="45" fillId="0" borderId="5" xfId="0" applyNumberFormat="1" applyFont="1" applyBorder="1" applyAlignment="1">
      <alignment horizontal="center" vertical="center"/>
    </xf>
    <xf numFmtId="2" fontId="44" fillId="0" borderId="26" xfId="0" applyNumberFormat="1" applyFont="1" applyBorder="1" applyAlignment="1">
      <alignment horizontal="center" vertical="center" wrapText="1"/>
    </xf>
    <xf numFmtId="2" fontId="44" fillId="0" borderId="12" xfId="0" applyNumberFormat="1" applyFont="1" applyBorder="1" applyAlignment="1">
      <alignment horizontal="center" vertical="center" wrapText="1"/>
    </xf>
    <xf numFmtId="166" fontId="44" fillId="0" borderId="13" xfId="0" applyNumberFormat="1" applyFont="1" applyBorder="1" applyAlignment="1">
      <alignment horizontal="center" vertical="center" wrapText="1"/>
    </xf>
    <xf numFmtId="2" fontId="44" fillId="0" borderId="5" xfId="0" applyNumberFormat="1" applyFont="1" applyBorder="1" applyAlignment="1">
      <alignment horizontal="center" vertical="center" wrapText="1"/>
    </xf>
    <xf numFmtId="49" fontId="9" fillId="0" borderId="0" xfId="8" applyNumberFormat="1" applyFont="1"/>
    <xf numFmtId="0" fontId="44" fillId="0" borderId="15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center" vertical="center" wrapText="1"/>
    </xf>
    <xf numFmtId="2" fontId="44" fillId="0" borderId="32" xfId="0" applyNumberFormat="1" applyFont="1" applyBorder="1" applyAlignment="1">
      <alignment horizontal="center" vertical="center" wrapText="1"/>
    </xf>
    <xf numFmtId="2" fontId="45" fillId="0" borderId="31" xfId="0" applyNumberFormat="1" applyFont="1" applyBorder="1" applyAlignment="1">
      <alignment horizontal="center" vertical="center"/>
    </xf>
    <xf numFmtId="2" fontId="44" fillId="0" borderId="22" xfId="0" applyNumberFormat="1" applyFont="1" applyBorder="1" applyAlignment="1">
      <alignment horizontal="center" vertical="center" wrapText="1"/>
    </xf>
    <xf numFmtId="0" fontId="44" fillId="0" borderId="32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center" vertical="center" wrapText="1"/>
    </xf>
    <xf numFmtId="2" fontId="44" fillId="0" borderId="32" xfId="0" applyNumberFormat="1" applyFont="1" applyBorder="1" applyAlignment="1">
      <alignment horizontal="center" vertical="center"/>
    </xf>
    <xf numFmtId="2" fontId="44" fillId="0" borderId="31" xfId="0" applyNumberFormat="1" applyFont="1" applyBorder="1" applyAlignment="1">
      <alignment horizontal="center" vertical="center" wrapText="1"/>
    </xf>
    <xf numFmtId="2" fontId="39" fillId="0" borderId="12" xfId="0" applyNumberFormat="1" applyFont="1" applyBorder="1" applyAlignment="1">
      <alignment horizontal="center" vertical="center"/>
    </xf>
    <xf numFmtId="2" fontId="39" fillId="0" borderId="16" xfId="0" applyNumberFormat="1" applyFont="1" applyBorder="1" applyAlignment="1">
      <alignment horizontal="center" vertical="center"/>
    </xf>
    <xf numFmtId="2" fontId="45" fillId="0" borderId="16" xfId="0" applyNumberFormat="1" applyFont="1" applyBorder="1" applyAlignment="1">
      <alignment horizontal="center" vertical="center"/>
    </xf>
    <xf numFmtId="2" fontId="45" fillId="0" borderId="33" xfId="0" applyNumberFormat="1" applyFont="1" applyBorder="1" applyAlignment="1">
      <alignment horizontal="center" vertical="center"/>
    </xf>
    <xf numFmtId="2" fontId="43" fillId="0" borderId="3" xfId="8" applyNumberFormat="1" applyFont="1" applyBorder="1" applyAlignment="1">
      <alignment horizontal="center" vertical="center"/>
    </xf>
    <xf numFmtId="0" fontId="39" fillId="3" borderId="36" xfId="0" applyFont="1" applyFill="1" applyBorder="1" applyAlignment="1">
      <alignment horizontal="center" vertical="center" wrapText="1"/>
    </xf>
    <xf numFmtId="2" fontId="39" fillId="0" borderId="33" xfId="0" applyNumberFormat="1" applyFont="1" applyBorder="1" applyAlignment="1">
      <alignment horizontal="center" vertical="center"/>
    </xf>
    <xf numFmtId="2" fontId="39" fillId="0" borderId="31" xfId="0" applyNumberFormat="1" applyFont="1" applyBorder="1" applyAlignment="1">
      <alignment horizontal="center" vertical="center"/>
    </xf>
    <xf numFmtId="166" fontId="44" fillId="0" borderId="13" xfId="35" applyNumberFormat="1" applyFont="1" applyBorder="1" applyAlignment="1">
      <alignment horizontal="center" vertical="center" wrapText="1" readingOrder="1"/>
    </xf>
    <xf numFmtId="0" fontId="44" fillId="0" borderId="16" xfId="35" applyFont="1" applyBorder="1" applyAlignment="1">
      <alignment horizontal="center" vertical="center" wrapText="1"/>
    </xf>
    <xf numFmtId="0" fontId="44" fillId="0" borderId="15" xfId="38" applyFont="1" applyBorder="1" applyAlignment="1">
      <alignment horizontal="left" vertical="top" wrapText="1"/>
    </xf>
    <xf numFmtId="0" fontId="44" fillId="0" borderId="32" xfId="38" applyFont="1" applyBorder="1" applyAlignment="1">
      <alignment horizontal="left" vertical="top" wrapText="1"/>
    </xf>
    <xf numFmtId="166" fontId="44" fillId="0" borderId="27" xfId="0" applyNumberFormat="1" applyFont="1" applyBorder="1" applyAlignment="1">
      <alignment horizontal="center" vertical="center" wrapText="1" readingOrder="1"/>
    </xf>
    <xf numFmtId="166" fontId="44" fillId="0" borderId="13" xfId="0" applyNumberFormat="1" applyFont="1" applyBorder="1" applyAlignment="1">
      <alignment horizontal="center" vertical="center" wrapText="1" readingOrder="1"/>
    </xf>
    <xf numFmtId="166" fontId="44" fillId="0" borderId="6" xfId="0" applyNumberFormat="1" applyFont="1" applyBorder="1" applyAlignment="1">
      <alignment horizontal="center" vertical="center" wrapText="1" readingOrder="1"/>
    </xf>
    <xf numFmtId="0" fontId="44" fillId="0" borderId="26" xfId="0" applyFont="1" applyBorder="1" applyAlignment="1">
      <alignment horizontal="center" wrapText="1"/>
    </xf>
    <xf numFmtId="0" fontId="44" fillId="0" borderId="5" xfId="0" applyFont="1" applyBorder="1" applyAlignment="1">
      <alignment horizontal="center" wrapText="1"/>
    </xf>
    <xf numFmtId="0" fontId="44" fillId="0" borderId="12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2" fontId="39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1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4" fontId="39" fillId="0" borderId="0" xfId="1" applyNumberFormat="1" applyFont="1" applyBorder="1" applyAlignment="1" applyProtection="1">
      <alignment horizontal="center" vertical="center"/>
    </xf>
    <xf numFmtId="0" fontId="41" fillId="0" borderId="0" xfId="0" applyFont="1" applyAlignment="1">
      <alignment horizontal="right" vertical="center"/>
    </xf>
    <xf numFmtId="166" fontId="44" fillId="0" borderId="22" xfId="35" applyNumberFormat="1" applyFont="1" applyBorder="1" applyAlignment="1">
      <alignment horizontal="center" vertical="center" wrapText="1" readingOrder="1"/>
    </xf>
    <xf numFmtId="0" fontId="38" fillId="0" borderId="0" xfId="0" applyFont="1" applyAlignment="1">
      <alignment horizontal="center" vertical="center"/>
    </xf>
    <xf numFmtId="0" fontId="39" fillId="0" borderId="0" xfId="7" applyFont="1" applyAlignment="1" applyProtection="1">
      <alignment vertical="center"/>
      <protection hidden="1"/>
    </xf>
    <xf numFmtId="0" fontId="39" fillId="0" borderId="0" xfId="8" applyFont="1" applyAlignment="1">
      <alignment horizontal="left" vertical="center"/>
    </xf>
    <xf numFmtId="49" fontId="21" fillId="0" borderId="0" xfId="8" applyNumberFormat="1" applyFont="1" applyAlignment="1">
      <alignment vertical="center"/>
    </xf>
    <xf numFmtId="4" fontId="21" fillId="0" borderId="0" xfId="0" applyNumberFormat="1" applyFont="1" applyAlignment="1">
      <alignment horizontal="center" vertical="center"/>
    </xf>
    <xf numFmtId="4" fontId="21" fillId="0" borderId="0" xfId="1" applyNumberFormat="1" applyFont="1" applyBorder="1" applyAlignment="1" applyProtection="1">
      <alignment horizontal="center" vertical="center"/>
    </xf>
    <xf numFmtId="169" fontId="21" fillId="0" borderId="0" xfId="1" applyNumberFormat="1" applyFont="1" applyBorder="1" applyAlignment="1" applyProtection="1">
      <alignment horizontal="right" vertical="center"/>
    </xf>
    <xf numFmtId="0" fontId="39" fillId="0" borderId="0" xfId="8" applyFont="1" applyAlignment="1">
      <alignment horizontal="right" vertical="center"/>
    </xf>
    <xf numFmtId="0" fontId="10" fillId="0" borderId="0" xfId="0" applyFont="1" applyAlignment="1">
      <alignment vertical="center"/>
    </xf>
    <xf numFmtId="0" fontId="45" fillId="0" borderId="3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2" fontId="44" fillId="0" borderId="34" xfId="0" applyNumberFormat="1" applyFont="1" applyBorder="1" applyAlignment="1">
      <alignment horizontal="center" vertical="center"/>
    </xf>
    <xf numFmtId="2" fontId="45" fillId="0" borderId="34" xfId="0" applyNumberFormat="1" applyFont="1" applyBorder="1" applyAlignment="1">
      <alignment horizontal="center" vertical="center"/>
    </xf>
    <xf numFmtId="2" fontId="45" fillId="0" borderId="35" xfId="0" applyNumberFormat="1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/>
    </xf>
    <xf numFmtId="0" fontId="44" fillId="0" borderId="33" xfId="35" applyFont="1" applyBorder="1" applyAlignment="1">
      <alignment horizontal="center" vertical="center" wrapText="1"/>
    </xf>
    <xf numFmtId="2" fontId="40" fillId="3" borderId="17" xfId="0" applyNumberFormat="1" applyFont="1" applyFill="1" applyBorder="1" applyAlignment="1">
      <alignment horizontal="center" vertical="center"/>
    </xf>
    <xf numFmtId="2" fontId="40" fillId="3" borderId="37" xfId="0" applyNumberFormat="1" applyFont="1" applyFill="1" applyBorder="1" applyAlignment="1">
      <alignment horizontal="center" vertical="center"/>
    </xf>
    <xf numFmtId="2" fontId="40" fillId="3" borderId="36" xfId="0" applyNumberFormat="1" applyFont="1" applyFill="1" applyBorder="1" applyAlignment="1">
      <alignment horizontal="center" vertical="center"/>
    </xf>
    <xf numFmtId="0" fontId="44" fillId="0" borderId="59" xfId="0" applyFont="1" applyBorder="1" applyAlignment="1">
      <alignment horizontal="center" vertical="center"/>
    </xf>
    <xf numFmtId="2" fontId="45" fillId="0" borderId="49" xfId="0" applyNumberFormat="1" applyFont="1" applyBorder="1" applyAlignment="1">
      <alignment horizontal="center" vertical="center"/>
    </xf>
    <xf numFmtId="2" fontId="45" fillId="0" borderId="10" xfId="0" applyNumberFormat="1" applyFont="1" applyBorder="1" applyAlignment="1">
      <alignment horizontal="center" vertical="center"/>
    </xf>
    <xf numFmtId="2" fontId="44" fillId="0" borderId="10" xfId="0" applyNumberFormat="1" applyFont="1" applyBorder="1" applyAlignment="1">
      <alignment horizontal="center" vertical="center" wrapText="1"/>
    </xf>
    <xf numFmtId="0" fontId="43" fillId="0" borderId="44" xfId="8" applyFont="1" applyBorder="1" applyAlignment="1">
      <alignment horizontal="center" vertical="center"/>
    </xf>
    <xf numFmtId="0" fontId="42" fillId="0" borderId="45" xfId="8" applyFont="1" applyBorder="1" applyAlignment="1">
      <alignment horizontal="left" vertical="center"/>
    </xf>
    <xf numFmtId="2" fontId="43" fillId="0" borderId="45" xfId="8" applyNumberFormat="1" applyFont="1" applyBorder="1" applyAlignment="1">
      <alignment horizontal="center" vertical="center"/>
    </xf>
    <xf numFmtId="2" fontId="43" fillId="0" borderId="52" xfId="8" applyNumberFormat="1" applyFont="1" applyBorder="1" applyAlignment="1">
      <alignment horizontal="center" vertical="center"/>
    </xf>
    <xf numFmtId="2" fontId="43" fillId="0" borderId="58" xfId="8" applyNumberFormat="1" applyFont="1" applyBorder="1" applyAlignment="1">
      <alignment horizontal="center" vertical="center"/>
    </xf>
    <xf numFmtId="2" fontId="43" fillId="0" borderId="53" xfId="8" applyNumberFormat="1" applyFont="1" applyBorder="1" applyAlignment="1">
      <alignment horizontal="center" vertical="center"/>
    </xf>
    <xf numFmtId="0" fontId="54" fillId="0" borderId="15" xfId="0" applyFont="1" applyBorder="1" applyAlignment="1">
      <alignment horizontal="left" vertical="center" wrapText="1"/>
    </xf>
    <xf numFmtId="1" fontId="44" fillId="0" borderId="29" xfId="0" applyNumberFormat="1" applyFont="1" applyBorder="1" applyAlignment="1">
      <alignment horizontal="center" vertical="center"/>
    </xf>
    <xf numFmtId="1" fontId="44" fillId="0" borderId="25" xfId="0" applyNumberFormat="1" applyFont="1" applyBorder="1" applyAlignment="1">
      <alignment horizontal="center" vertical="center"/>
    </xf>
    <xf numFmtId="0" fontId="44" fillId="0" borderId="7" xfId="38" applyFont="1" applyBorder="1" applyAlignment="1">
      <alignment horizontal="left" vertical="top" wrapText="1"/>
    </xf>
    <xf numFmtId="166" fontId="44" fillId="0" borderId="6" xfId="35" applyNumberFormat="1" applyFont="1" applyBorder="1" applyAlignment="1">
      <alignment horizontal="center" vertical="center" wrapText="1" readingOrder="1"/>
    </xf>
    <xf numFmtId="2" fontId="44" fillId="0" borderId="9" xfId="0" applyNumberFormat="1" applyFont="1" applyBorder="1" applyAlignment="1">
      <alignment horizontal="center" vertical="center" wrapText="1"/>
    </xf>
    <xf numFmtId="2" fontId="44" fillId="0" borderId="8" xfId="0" applyNumberFormat="1" applyFont="1" applyBorder="1" applyAlignment="1">
      <alignment horizontal="center" vertical="center" wrapText="1"/>
    </xf>
    <xf numFmtId="2" fontId="39" fillId="0" borderId="5" xfId="0" applyNumberFormat="1" applyFont="1" applyBorder="1" applyAlignment="1">
      <alignment horizontal="center" vertical="center"/>
    </xf>
    <xf numFmtId="166" fontId="44" fillId="0" borderId="11" xfId="0" applyNumberFormat="1" applyFont="1" applyBorder="1" applyAlignment="1">
      <alignment horizontal="center" vertical="center" wrapText="1"/>
    </xf>
    <xf numFmtId="166" fontId="44" fillId="0" borderId="22" xfId="0" applyNumberFormat="1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2" fontId="39" fillId="0" borderId="8" xfId="0" applyNumberFormat="1" applyFont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1" fontId="44" fillId="0" borderId="37" xfId="0" applyNumberFormat="1" applyFont="1" applyBorder="1" applyAlignment="1">
      <alignment horizontal="center" vertical="center"/>
    </xf>
    <xf numFmtId="1" fontId="44" fillId="0" borderId="30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2" fontId="42" fillId="0" borderId="60" xfId="8" applyNumberFormat="1" applyFont="1" applyBorder="1" applyAlignment="1">
      <alignment horizontal="center" vertical="center"/>
    </xf>
    <xf numFmtId="2" fontId="42" fillId="0" borderId="21" xfId="8" applyNumberFormat="1" applyFont="1" applyBorder="1" applyAlignment="1">
      <alignment horizontal="center" vertical="center"/>
    </xf>
    <xf numFmtId="2" fontId="42" fillId="0" borderId="15" xfId="8" applyNumberFormat="1" applyFont="1" applyBorder="1" applyAlignment="1">
      <alignment horizontal="center" vertical="center"/>
    </xf>
    <xf numFmtId="2" fontId="42" fillId="0" borderId="7" xfId="8" applyNumberFormat="1" applyFont="1" applyBorder="1" applyAlignment="1">
      <alignment horizontal="center" vertical="center"/>
    </xf>
    <xf numFmtId="0" fontId="53" fillId="0" borderId="15" xfId="0" applyFont="1" applyBorder="1" applyAlignment="1">
      <alignment horizontal="left" vertical="center" wrapText="1"/>
    </xf>
    <xf numFmtId="0" fontId="42" fillId="0" borderId="21" xfId="8" applyFont="1" applyBorder="1" applyAlignment="1">
      <alignment horizontal="left" vertical="center" wrapText="1"/>
    </xf>
    <xf numFmtId="0" fontId="42" fillId="0" borderId="15" xfId="8" applyFont="1" applyBorder="1" applyAlignment="1">
      <alignment horizontal="left" vertical="center" wrapText="1"/>
    </xf>
    <xf numFmtId="0" fontId="42" fillId="0" borderId="7" xfId="8" applyFont="1" applyBorder="1" applyAlignment="1">
      <alignment horizontal="left" vertical="center" wrapText="1"/>
    </xf>
    <xf numFmtId="0" fontId="53" fillId="0" borderId="43" xfId="0" applyFont="1" applyBorder="1" applyAlignment="1">
      <alignment horizontal="left" vertical="center" wrapText="1"/>
    </xf>
    <xf numFmtId="167" fontId="42" fillId="0" borderId="42" xfId="10" applyNumberFormat="1" applyFont="1" applyFill="1" applyBorder="1" applyAlignment="1" applyProtection="1">
      <alignment horizontal="left" vertical="center"/>
      <protection locked="0"/>
    </xf>
    <xf numFmtId="167" fontId="42" fillId="0" borderId="16" xfId="10" applyNumberFormat="1" applyFont="1" applyFill="1" applyBorder="1" applyAlignment="1" applyProtection="1">
      <alignment horizontal="left" vertical="center"/>
      <protection locked="0"/>
    </xf>
    <xf numFmtId="0" fontId="42" fillId="0" borderId="16" xfId="8" applyFont="1" applyBorder="1" applyAlignment="1">
      <alignment horizontal="left" vertical="center" wrapText="1"/>
    </xf>
    <xf numFmtId="0" fontId="42" fillId="0" borderId="8" xfId="8" applyFont="1" applyBorder="1" applyAlignment="1">
      <alignment horizontal="left" vertical="center" wrapText="1"/>
    </xf>
    <xf numFmtId="0" fontId="14" fillId="0" borderId="0" xfId="8" applyFont="1" applyAlignment="1">
      <alignment horizontal="center" vertical="center" wrapText="1"/>
    </xf>
    <xf numFmtId="0" fontId="45" fillId="0" borderId="0" xfId="7" applyFont="1" applyAlignment="1" applyProtection="1">
      <alignment horizontal="center" vertical="center"/>
      <protection hidden="1"/>
    </xf>
    <xf numFmtId="0" fontId="39" fillId="0" borderId="0" xfId="8" applyFont="1" applyAlignment="1">
      <alignment vertical="center"/>
    </xf>
    <xf numFmtId="0" fontId="21" fillId="0" borderId="0" xfId="8" applyFont="1" applyAlignment="1">
      <alignment vertical="center" wrapText="1"/>
    </xf>
    <xf numFmtId="0" fontId="44" fillId="0" borderId="8" xfId="35" applyFont="1" applyBorder="1" applyAlignment="1">
      <alignment horizontal="center" vertical="center" wrapText="1"/>
    </xf>
    <xf numFmtId="0" fontId="12" fillId="3" borderId="0" xfId="8" applyFont="1" applyFill="1" applyAlignment="1">
      <alignment horizontal="right"/>
    </xf>
    <xf numFmtId="0" fontId="39" fillId="3" borderId="0" xfId="0" applyFont="1" applyFill="1" applyAlignment="1">
      <alignment horizontal="center" vertical="center"/>
    </xf>
    <xf numFmtId="0" fontId="7" fillId="0" borderId="0" xfId="8" applyFont="1" applyAlignment="1">
      <alignment horizontal="left" wrapText="1"/>
    </xf>
    <xf numFmtId="0" fontId="43" fillId="0" borderId="5" xfId="0" applyFont="1" applyBorder="1" applyAlignment="1">
      <alignment horizontal="right" vertical="center"/>
    </xf>
    <xf numFmtId="0" fontId="47" fillId="0" borderId="19" xfId="8" applyFont="1" applyBorder="1" applyAlignment="1">
      <alignment horizontal="center" vertical="center" wrapText="1"/>
    </xf>
    <xf numFmtId="0" fontId="47" fillId="0" borderId="20" xfId="8" applyFont="1" applyBorder="1" applyAlignment="1">
      <alignment horizontal="center" vertical="center"/>
    </xf>
    <xf numFmtId="0" fontId="47" fillId="0" borderId="20" xfId="8" applyFont="1" applyBorder="1" applyAlignment="1">
      <alignment horizontal="center" vertical="center" wrapText="1"/>
    </xf>
    <xf numFmtId="0" fontId="47" fillId="0" borderId="21" xfId="8" applyFont="1" applyBorder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56" xfId="8" applyFont="1" applyBorder="1" applyAlignment="1">
      <alignment horizontal="left" vertical="center" wrapText="1"/>
    </xf>
    <xf numFmtId="0" fontId="55" fillId="0" borderId="0" xfId="7" applyFont="1" applyAlignment="1" applyProtection="1">
      <alignment horizontal="center" vertical="center"/>
      <protection hidden="1"/>
    </xf>
    <xf numFmtId="0" fontId="56" fillId="0" borderId="0" xfId="8" applyFont="1" applyAlignment="1">
      <alignment horizontal="right"/>
    </xf>
    <xf numFmtId="0" fontId="7" fillId="0" borderId="0" xfId="8" applyFont="1" applyAlignment="1">
      <alignment horizontal="right"/>
    </xf>
    <xf numFmtId="0" fontId="43" fillId="0" borderId="18" xfId="8" applyFont="1" applyBorder="1" applyAlignment="1">
      <alignment horizontal="right" vertical="center"/>
    </xf>
    <xf numFmtId="0" fontId="43" fillId="0" borderId="42" xfId="8" applyFont="1" applyBorder="1" applyAlignment="1">
      <alignment horizontal="right" vertical="center"/>
    </xf>
    <xf numFmtId="0" fontId="43" fillId="0" borderId="57" xfId="8" applyFont="1" applyBorder="1" applyAlignment="1">
      <alignment horizontal="right" vertical="center" indent="1"/>
    </xf>
    <xf numFmtId="0" fontId="43" fillId="0" borderId="16" xfId="8" applyFont="1" applyBorder="1" applyAlignment="1">
      <alignment horizontal="right" vertical="center" indent="1"/>
    </xf>
    <xf numFmtId="0" fontId="47" fillId="0" borderId="48" xfId="8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/>
    </xf>
    <xf numFmtId="0" fontId="39" fillId="3" borderId="19" xfId="0" applyFont="1" applyFill="1" applyBorder="1" applyAlignment="1">
      <alignment horizontal="left" vertical="center" wrapText="1"/>
    </xf>
    <xf numFmtId="0" fontId="39" fillId="3" borderId="54" xfId="0" applyFont="1" applyFill="1" applyBorder="1" applyAlignment="1">
      <alignment horizontal="left" vertical="center" wrapText="1"/>
    </xf>
    <xf numFmtId="2" fontId="39" fillId="3" borderId="17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9" fillId="0" borderId="0" xfId="8" applyFont="1" applyAlignment="1">
      <alignment horizontal="left" vertical="center" wrapText="1"/>
    </xf>
    <xf numFmtId="0" fontId="2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45" fillId="0" borderId="0" xfId="7" applyFont="1" applyAlignment="1" applyProtection="1">
      <alignment horizontal="center" vertical="center"/>
      <protection hidden="1"/>
    </xf>
    <xf numFmtId="0" fontId="21" fillId="0" borderId="1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164" fontId="21" fillId="0" borderId="0" xfId="7" applyNumberFormat="1" applyFont="1" applyAlignment="1" applyProtection="1">
      <alignment horizontal="center" vertical="center"/>
      <protection hidden="1"/>
    </xf>
  </cellXfs>
  <cellStyles count="54">
    <cellStyle name="20% – paryškinimas 5 2" xfId="2" xr:uid="{00000000-0005-0000-0000-000006000000}"/>
    <cellStyle name="20% – paryškinimas 5 2 2" xfId="29" xr:uid="{1508A9AD-DBF8-44BE-BEEC-7C77E70BD3EB}"/>
    <cellStyle name="Accent" xfId="25" xr:uid="{220333E9-894D-45CF-BCF8-515D3ABF6F4D}"/>
    <cellStyle name="Accent 1" xfId="26" xr:uid="{5F9EBE9F-DF98-4A9C-8FF3-E132AB9D4901}"/>
    <cellStyle name="Accent 2" xfId="27" xr:uid="{0405005C-A1A1-4FE3-AD87-2F01E90A1276}"/>
    <cellStyle name="Accent 3" xfId="28" xr:uid="{CB039D95-1191-4C2A-A616-93BE61EF025E}"/>
    <cellStyle name="Bad 2" xfId="22" xr:uid="{902F7A2C-AE5E-471E-A4B6-9B918FAD1449}"/>
    <cellStyle name="Comma" xfId="1" builtinId="3"/>
    <cellStyle name="Comma 2" xfId="11" xr:uid="{D295FD4D-3739-4F5F-9198-ADC3EB065E03}"/>
    <cellStyle name="Comma 3" xfId="36" xr:uid="{40803345-E4BF-4A4E-A1A7-DB66A1E30D4D}"/>
    <cellStyle name="Error" xfId="24" xr:uid="{C660C417-FB32-4159-837C-74AB693F0687}"/>
    <cellStyle name="Euro" xfId="37" xr:uid="{42D6FEC2-29CC-4F1E-8D4B-258607B3670C}"/>
    <cellStyle name="Euro 2" xfId="45" xr:uid="{5E0076DC-DC4F-48A3-9FAD-9C6A34AF87DC}"/>
    <cellStyle name="Euro 2 2" xfId="48" xr:uid="{FF6E8C68-2402-4F46-99CB-C7D8B247A0F7}"/>
    <cellStyle name="Euro 2 3" xfId="47" xr:uid="{C2B6405D-20B2-4644-8EF9-D950C6BDC2A1}"/>
    <cellStyle name="Euro 3" xfId="49" xr:uid="{0A2C4157-035D-460E-8A4D-6DF59595B6DA}"/>
    <cellStyle name="Euro 3 2" xfId="50" xr:uid="{A1E7E83A-E188-4236-BF9E-7C511FB342D6}"/>
    <cellStyle name="Euro 4" xfId="51" xr:uid="{31A1A575-D1DC-408E-893A-4C0ECD301F6A}"/>
    <cellStyle name="Euro 5" xfId="46" xr:uid="{7FB81B57-1F14-4194-A3D1-7C79991A567F}"/>
    <cellStyle name="Footnote" xfId="17" xr:uid="{9088E554-3BB9-4CC4-BCBE-E9C274D81A30}"/>
    <cellStyle name="Good 2" xfId="20" xr:uid="{5CBE32FC-E4D4-4A7A-9498-87DF211F3EB3}"/>
    <cellStyle name="Heading" xfId="12" xr:uid="{57A17A47-C0AD-4307-A272-32BE8DAE4276}"/>
    <cellStyle name="Heading 1 2" xfId="13" xr:uid="{E31EB38F-5940-4B72-A3C4-4C7837F0C497}"/>
    <cellStyle name="Heading 2 2" xfId="14" xr:uid="{979C8FCA-6F9B-41DD-98D9-D5417815AE85}"/>
    <cellStyle name="Hyperlink" xfId="18" xr:uid="{50DB6A40-25DD-4C15-8416-DA9D05B1E3D3}"/>
    <cellStyle name="Įprastas 2" xfId="9" xr:uid="{00000000-0005-0000-0000-00000D000000}"/>
    <cellStyle name="Įprastas 2 2" xfId="34" xr:uid="{33376D99-AC3B-4A43-9ABF-057C93CCACB4}"/>
    <cellStyle name="Įprastas 2 3" xfId="38" xr:uid="{000E2E9A-FBB2-48D0-9F58-A7704A1602B7}"/>
    <cellStyle name="Neutral 2" xfId="21" xr:uid="{50C454BD-3657-4E8B-930B-BA2E7D3A9444}"/>
    <cellStyle name="Normal" xfId="0" builtinId="0"/>
    <cellStyle name="Normal 11" xfId="3" xr:uid="{00000000-0005-0000-0000-000007000000}"/>
    <cellStyle name="Normal 11 2" xfId="30" xr:uid="{C8EE7FA0-DEEA-4783-86E1-7F7DC5988EDE}"/>
    <cellStyle name="Normal 12" xfId="4" xr:uid="{00000000-0005-0000-0000-000008000000}"/>
    <cellStyle name="Normal 12 2" xfId="31" xr:uid="{23E62DAA-43DA-4BB3-A9CE-198202478B9E}"/>
    <cellStyle name="Normal 2" xfId="5" xr:uid="{00000000-0005-0000-0000-000009000000}"/>
    <cellStyle name="Normal 2 2" xfId="32" xr:uid="{FE5812D5-6D5C-43AD-B0A9-667092E342CA}"/>
    <cellStyle name="Normal 2 3" xfId="39" xr:uid="{5EE5B0A3-623C-412D-BD06-CCC728799941}"/>
    <cellStyle name="Normal 3" xfId="40" xr:uid="{15E8A367-F035-45CC-B8EB-9FCB08D91E1E}"/>
    <cellStyle name="Normal 3 2" xfId="52" xr:uid="{4AFEB73F-3CF7-4D34-8763-9F6D3DB2276B}"/>
    <cellStyle name="Normal 3 3" xfId="53" xr:uid="{B6275469-4BE9-4E00-BFBE-276EF19F1011}"/>
    <cellStyle name="Normal 4" xfId="6" xr:uid="{00000000-0005-0000-0000-00000A000000}"/>
    <cellStyle name="Normal 4 2" xfId="33" xr:uid="{5FE879D5-2B45-49A9-AC5B-60D57A0964F0}"/>
    <cellStyle name="Normal 5" xfId="41" xr:uid="{7572DF59-6541-4E0B-B0F5-3A2E17157A70}"/>
    <cellStyle name="Normal 6" xfId="35" xr:uid="{AB2EA361-8803-4098-8A45-5B5298896F01}"/>
    <cellStyle name="Normal_F2Nr3" xfId="7" xr:uid="{00000000-0005-0000-0000-00000B000000}"/>
    <cellStyle name="Normal_f3.u154-1.95.06." xfId="8" xr:uid="{00000000-0005-0000-0000-00000C000000}"/>
    <cellStyle name="Note 2" xfId="16" xr:uid="{0F5D5576-F68F-4D34-A01E-9A10B00DC7EB}"/>
    <cellStyle name="Per cent" xfId="10" builtinId="5"/>
    <cellStyle name="Percent 2" xfId="42" xr:uid="{94A3AEAF-628E-44EF-8871-FE846A002841}"/>
    <cellStyle name="Standard_ESB_KoKo 08_09(CBRE)" xfId="43" xr:uid="{D1003F82-2905-4470-9AFC-3D0F554E845B}"/>
    <cellStyle name="Status" xfId="19" xr:uid="{D7F1DA69-F806-493B-A612-7DF0A4D1C47B}"/>
    <cellStyle name="Text" xfId="15" xr:uid="{0900C511-2F03-403C-BFDD-5A7F5B139FA2}"/>
    <cellStyle name="Währung_Contract Summary Example 2" xfId="44" xr:uid="{74AB9D12-BC4B-49F4-8A0A-28A74A3805E0}"/>
    <cellStyle name="Warning" xfId="23" xr:uid="{56B13FF1-5B23-429B-B8EA-FC87D96FF6BF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AMI43"/>
  <sheetViews>
    <sheetView zoomScale="115" zoomScaleNormal="115" workbookViewId="0">
      <selection activeCell="K10" sqref="K10"/>
    </sheetView>
  </sheetViews>
  <sheetFormatPr defaultColWidth="9.26953125" defaultRowHeight="13"/>
  <cols>
    <col min="1" max="1" width="6.26953125" style="5" customWidth="1"/>
    <col min="2" max="2" width="33.26953125" style="5" customWidth="1"/>
    <col min="3" max="3" width="20" style="5" customWidth="1"/>
    <col min="4" max="4" width="7.81640625" style="5" customWidth="1"/>
    <col min="5" max="5" width="20.7265625" style="5" customWidth="1"/>
    <col min="6" max="6" width="19.26953125" style="5" customWidth="1"/>
    <col min="7" max="7" width="18.26953125" style="5" customWidth="1"/>
    <col min="8" max="8" width="14.26953125" style="5" customWidth="1"/>
    <col min="9" max="9" width="13.7265625" style="5" customWidth="1"/>
    <col min="10" max="1023" width="9.26953125" style="5"/>
  </cols>
  <sheetData>
    <row r="1" spans="1:10">
      <c r="E1" s="211" t="s">
        <v>73</v>
      </c>
      <c r="F1" s="212"/>
      <c r="G1" s="212"/>
      <c r="H1" s="212"/>
    </row>
    <row r="3" spans="1:10" ht="15.5">
      <c r="F3" s="6"/>
      <c r="H3" s="199" t="s">
        <v>0</v>
      </c>
    </row>
    <row r="4" spans="1:10" ht="13.15" customHeight="1">
      <c r="A4" s="218" t="s">
        <v>30</v>
      </c>
      <c r="B4" s="218"/>
      <c r="C4" s="218"/>
      <c r="D4" s="218"/>
      <c r="E4" s="218"/>
      <c r="F4" s="218"/>
      <c r="G4" s="218"/>
      <c r="H4" s="218"/>
    </row>
    <row r="5" spans="1:10">
      <c r="A5" s="210" t="s">
        <v>31</v>
      </c>
      <c r="B5" s="210"/>
      <c r="C5" s="210"/>
      <c r="D5" s="210"/>
      <c r="E5" s="210"/>
      <c r="F5" s="210"/>
      <c r="G5" s="210"/>
      <c r="H5" s="210"/>
    </row>
    <row r="6" spans="1:10">
      <c r="A6" s="210" t="s">
        <v>32</v>
      </c>
      <c r="B6" s="210"/>
      <c r="C6" s="210"/>
      <c r="D6" s="210"/>
      <c r="E6" s="210"/>
      <c r="F6" s="210"/>
      <c r="G6" s="210"/>
      <c r="H6" s="210"/>
    </row>
    <row r="7" spans="1:10">
      <c r="A7" s="4"/>
      <c r="B7" s="4"/>
      <c r="C7" s="4"/>
      <c r="D7" s="4"/>
      <c r="E7" s="4"/>
      <c r="F7" s="4"/>
      <c r="G7" s="4"/>
      <c r="H7" s="4"/>
    </row>
    <row r="8" spans="1:10" ht="15">
      <c r="B8" s="7" t="s">
        <v>33</v>
      </c>
      <c r="C8" s="8" t="s">
        <v>35</v>
      </c>
      <c r="D8" s="8"/>
      <c r="E8" s="4"/>
      <c r="F8" s="2"/>
      <c r="G8" s="2"/>
      <c r="H8" s="3"/>
      <c r="I8" s="2"/>
      <c r="J8" s="1"/>
    </row>
    <row r="9" spans="1:10" ht="15">
      <c r="B9" s="7" t="s">
        <v>34</v>
      </c>
      <c r="C9" s="8" t="s">
        <v>35</v>
      </c>
      <c r="D9" s="8"/>
      <c r="E9" s="8"/>
      <c r="F9" s="8"/>
      <c r="G9" s="8"/>
      <c r="H9" s="8"/>
      <c r="I9" s="8"/>
      <c r="J9" s="8"/>
    </row>
    <row r="10" spans="1:10" ht="15.75" customHeight="1">
      <c r="B10" s="9" t="s">
        <v>36</v>
      </c>
      <c r="C10" s="10" t="s">
        <v>35</v>
      </c>
      <c r="D10" s="10"/>
      <c r="E10" s="10"/>
      <c r="F10" s="10"/>
      <c r="G10" s="10"/>
      <c r="H10" s="10"/>
      <c r="I10" s="10"/>
      <c r="J10" s="10"/>
    </row>
    <row r="11" spans="1:10" ht="15.5">
      <c r="B11" s="7" t="s">
        <v>37</v>
      </c>
      <c r="C11" s="98" t="s">
        <v>35</v>
      </c>
      <c r="D11" s="98"/>
      <c r="E11" s="98"/>
      <c r="F11" s="98"/>
      <c r="G11" s="98"/>
      <c r="H11" s="98"/>
      <c r="I11" s="98"/>
      <c r="J11" s="98"/>
    </row>
    <row r="12" spans="1:10" ht="15.5" thickBot="1">
      <c r="E12" s="8"/>
    </row>
    <row r="13" spans="1:10" ht="13.5" customHeight="1" thickBot="1">
      <c r="A13" s="203" t="s">
        <v>38</v>
      </c>
      <c r="B13" s="204" t="s">
        <v>40</v>
      </c>
      <c r="C13" s="205" t="s">
        <v>41</v>
      </c>
      <c r="D13" s="205" t="s">
        <v>52</v>
      </c>
      <c r="E13" s="206" t="s">
        <v>1</v>
      </c>
      <c r="F13" s="206"/>
      <c r="G13" s="206"/>
      <c r="H13" s="206"/>
    </row>
    <row r="14" spans="1:10" ht="21.5" thickBot="1">
      <c r="A14" s="203"/>
      <c r="B14" s="204"/>
      <c r="C14" s="205"/>
      <c r="D14" s="217"/>
      <c r="E14" s="53" t="s">
        <v>42</v>
      </c>
      <c r="F14" s="54" t="s">
        <v>43</v>
      </c>
      <c r="G14" s="55" t="s">
        <v>44</v>
      </c>
      <c r="H14" s="56" t="s">
        <v>45</v>
      </c>
    </row>
    <row r="15" spans="1:10" ht="13.5" thickBot="1">
      <c r="A15" s="57">
        <v>0</v>
      </c>
      <c r="B15" s="58">
        <v>2</v>
      </c>
      <c r="C15" s="58">
        <v>3</v>
      </c>
      <c r="D15" s="58">
        <v>4</v>
      </c>
      <c r="E15" s="58">
        <v>5</v>
      </c>
      <c r="F15" s="58">
        <v>6</v>
      </c>
      <c r="G15" s="58">
        <v>7</v>
      </c>
      <c r="H15" s="59">
        <v>8</v>
      </c>
    </row>
    <row r="16" spans="1:10" ht="12" customHeight="1">
      <c r="A16" s="37">
        <v>1</v>
      </c>
      <c r="B16" s="190"/>
      <c r="C16" s="38"/>
      <c r="D16" s="38"/>
      <c r="E16" s="38"/>
      <c r="F16" s="182"/>
      <c r="G16" s="60"/>
      <c r="H16" s="60"/>
    </row>
    <row r="17" spans="1:9" ht="12" customHeight="1">
      <c r="A17" s="39">
        <v>2</v>
      </c>
      <c r="B17" s="191"/>
      <c r="C17" s="40"/>
      <c r="D17" s="40"/>
      <c r="E17" s="40"/>
      <c r="F17" s="183"/>
      <c r="G17" s="181"/>
      <c r="H17" s="181"/>
    </row>
    <row r="18" spans="1:9" ht="12" customHeight="1">
      <c r="A18" s="39">
        <v>3</v>
      </c>
      <c r="B18" s="191"/>
      <c r="C18" s="40"/>
      <c r="D18" s="40"/>
      <c r="E18" s="40"/>
      <c r="F18" s="183"/>
      <c r="G18" s="47"/>
      <c r="H18" s="47"/>
    </row>
    <row r="19" spans="1:9" ht="12" customHeight="1">
      <c r="A19" s="39">
        <v>4</v>
      </c>
      <c r="B19" s="191"/>
      <c r="C19" s="40"/>
      <c r="D19" s="40"/>
      <c r="E19" s="40"/>
      <c r="F19" s="183"/>
      <c r="G19" s="47"/>
      <c r="H19" s="47"/>
    </row>
    <row r="20" spans="1:9">
      <c r="A20" s="39">
        <v>5</v>
      </c>
      <c r="B20" s="192"/>
      <c r="C20" s="40"/>
      <c r="D20" s="40"/>
      <c r="E20" s="40"/>
      <c r="F20" s="183"/>
      <c r="G20" s="47"/>
      <c r="H20" s="62"/>
    </row>
    <row r="21" spans="1:9" ht="13.5" thickBot="1">
      <c r="A21" s="41">
        <v>6</v>
      </c>
      <c r="B21" s="193"/>
      <c r="C21" s="42"/>
      <c r="D21" s="42"/>
      <c r="E21" s="42"/>
      <c r="F21" s="184"/>
      <c r="G21" s="49"/>
      <c r="H21" s="63"/>
    </row>
    <row r="22" spans="1:9" ht="12" hidden="1" customHeight="1">
      <c r="A22" s="157" t="s">
        <v>7</v>
      </c>
      <c r="B22" s="158"/>
      <c r="C22" s="159"/>
      <c r="D22" s="159"/>
      <c r="E22" s="159"/>
      <c r="F22" s="160"/>
      <c r="G22" s="161"/>
      <c r="H22" s="162"/>
    </row>
    <row r="23" spans="1:9" ht="12" hidden="1" customHeight="1" thickBot="1">
      <c r="A23" s="37">
        <v>16</v>
      </c>
      <c r="B23" s="44" t="s">
        <v>8</v>
      </c>
      <c r="C23" s="38"/>
      <c r="D23" s="38"/>
      <c r="E23" s="38"/>
      <c r="F23" s="70"/>
      <c r="G23" s="61"/>
      <c r="H23" s="60"/>
    </row>
    <row r="24" spans="1:9" ht="12" hidden="1" customHeight="1" thickBot="1">
      <c r="A24" s="39">
        <v>17</v>
      </c>
      <c r="B24" s="43" t="s">
        <v>9</v>
      </c>
      <c r="C24" s="40"/>
      <c r="D24" s="40"/>
      <c r="E24" s="40"/>
      <c r="F24" s="46"/>
      <c r="G24" s="62"/>
      <c r="H24" s="47"/>
    </row>
    <row r="25" spans="1:9" ht="12" hidden="1" customHeight="1" thickBot="1">
      <c r="A25" s="39">
        <v>18</v>
      </c>
      <c r="B25" s="43" t="s">
        <v>10</v>
      </c>
      <c r="C25" s="40"/>
      <c r="D25" s="40"/>
      <c r="E25" s="40"/>
      <c r="F25" s="46"/>
      <c r="G25" s="62"/>
      <c r="H25" s="47"/>
    </row>
    <row r="26" spans="1:9" ht="12" hidden="1" customHeight="1" thickBot="1">
      <c r="A26" s="39">
        <v>19</v>
      </c>
      <c r="B26" s="43" t="s">
        <v>11</v>
      </c>
      <c r="C26" s="40"/>
      <c r="D26" s="40"/>
      <c r="E26" s="40"/>
      <c r="F26" s="46"/>
      <c r="G26" s="62"/>
      <c r="H26" s="47"/>
    </row>
    <row r="27" spans="1:9" ht="12" hidden="1" customHeight="1" thickBot="1">
      <c r="A27" s="41">
        <v>20</v>
      </c>
      <c r="B27" s="69" t="s">
        <v>12</v>
      </c>
      <c r="C27" s="42"/>
      <c r="D27" s="42"/>
      <c r="E27" s="42"/>
      <c r="F27" s="48"/>
      <c r="G27" s="63"/>
      <c r="H27" s="49"/>
    </row>
    <row r="28" spans="1:9" ht="12" customHeight="1">
      <c r="A28" s="213" t="s">
        <v>49</v>
      </c>
      <c r="B28" s="214"/>
      <c r="C28" s="45"/>
      <c r="D28" s="45"/>
      <c r="E28" s="45"/>
      <c r="F28" s="64"/>
      <c r="G28" s="112"/>
      <c r="H28" s="112"/>
      <c r="I28" s="11"/>
    </row>
    <row r="29" spans="1:9" ht="12" customHeight="1">
      <c r="A29" s="215" t="s">
        <v>50</v>
      </c>
      <c r="B29" s="216"/>
      <c r="C29" s="40"/>
      <c r="D29" s="40"/>
      <c r="E29" s="40"/>
      <c r="F29" s="46"/>
      <c r="G29" s="67"/>
      <c r="H29" s="62"/>
    </row>
    <row r="30" spans="1:9" ht="12" customHeight="1" thickBot="1">
      <c r="A30" s="202" t="s">
        <v>51</v>
      </c>
      <c r="B30" s="202"/>
      <c r="C30" s="42"/>
      <c r="D30" s="42"/>
      <c r="E30" s="42"/>
      <c r="F30" s="48"/>
      <c r="G30" s="63"/>
      <c r="H30" s="63"/>
    </row>
    <row r="31" spans="1:9">
      <c r="A31" s="13"/>
      <c r="B31" s="50" t="s">
        <v>13</v>
      </c>
      <c r="C31" s="51"/>
      <c r="D31" s="51"/>
      <c r="E31" s="12"/>
      <c r="F31" s="12"/>
      <c r="G31" s="12"/>
      <c r="I31" s="12"/>
    </row>
    <row r="32" spans="1:9">
      <c r="A32" s="13"/>
      <c r="B32" s="50" t="s">
        <v>14</v>
      </c>
      <c r="C32" s="51"/>
      <c r="D32" s="51"/>
      <c r="E32" s="12"/>
      <c r="F32" s="12"/>
      <c r="G32" s="12"/>
      <c r="I32" s="12"/>
    </row>
    <row r="33" spans="1:9">
      <c r="A33" s="13"/>
      <c r="B33" s="50" t="s">
        <v>15</v>
      </c>
      <c r="C33" s="52"/>
      <c r="D33" s="52"/>
      <c r="E33" s="12"/>
      <c r="F33" s="12"/>
      <c r="G33" s="12"/>
      <c r="I33" s="12"/>
    </row>
    <row r="34" spans="1:9" ht="24" customHeight="1">
      <c r="A34" s="207" t="s">
        <v>46</v>
      </c>
      <c r="B34" s="207"/>
      <c r="C34" s="207"/>
      <c r="D34" s="194"/>
      <c r="F34" s="209" t="s">
        <v>47</v>
      </c>
      <c r="G34" s="209"/>
      <c r="H34" s="209"/>
      <c r="I34" s="14"/>
    </row>
    <row r="35" spans="1:9" ht="15.75" customHeight="1">
      <c r="B35" s="208" t="s">
        <v>16</v>
      </c>
      <c r="C35" s="208"/>
      <c r="D35" s="16"/>
      <c r="F35" s="208" t="s">
        <v>17</v>
      </c>
      <c r="G35" s="208"/>
      <c r="H35" s="208"/>
      <c r="I35" s="15"/>
    </row>
    <row r="36" spans="1:9" ht="15.75" customHeight="1">
      <c r="A36" s="16"/>
      <c r="B36" s="19" t="s">
        <v>18</v>
      </c>
      <c r="F36" s="16"/>
      <c r="G36" s="19" t="s">
        <v>18</v>
      </c>
      <c r="I36" s="15"/>
    </row>
    <row r="37" spans="1:9">
      <c r="A37" s="14"/>
      <c r="B37" s="14"/>
      <c r="F37" s="14"/>
      <c r="G37" s="14"/>
      <c r="I37" s="14"/>
    </row>
    <row r="38" spans="1:9">
      <c r="A38" s="17"/>
      <c r="B38" s="18"/>
      <c r="F38" s="17"/>
      <c r="G38" s="14"/>
      <c r="I38" s="14"/>
    </row>
    <row r="39" spans="1:9" ht="15" customHeight="1">
      <c r="A39" s="18"/>
      <c r="B39" s="18"/>
      <c r="F39" s="209" t="s">
        <v>48</v>
      </c>
      <c r="G39" s="209"/>
      <c r="H39" s="209"/>
      <c r="I39" s="14"/>
    </row>
    <row r="40" spans="1:9">
      <c r="F40" s="208" t="s">
        <v>17</v>
      </c>
      <c r="G40" s="208"/>
      <c r="H40" s="208"/>
    </row>
    <row r="41" spans="1:9">
      <c r="F41" s="16"/>
      <c r="G41" s="19" t="s">
        <v>18</v>
      </c>
    </row>
    <row r="42" spans="1:9">
      <c r="A42" s="201"/>
      <c r="B42" s="201"/>
      <c r="C42" s="201"/>
      <c r="D42" s="201"/>
      <c r="E42" s="201"/>
      <c r="F42" s="201"/>
      <c r="G42" s="201"/>
    </row>
    <row r="43" spans="1:9" ht="17.25" customHeight="1">
      <c r="A43" s="201"/>
      <c r="B43" s="201"/>
      <c r="C43" s="201"/>
      <c r="D43" s="201"/>
      <c r="E43" s="201"/>
      <c r="F43" s="201"/>
      <c r="G43" s="201"/>
    </row>
  </sheetData>
  <mergeCells count="19">
    <mergeCell ref="A6:H6"/>
    <mergeCell ref="E1:H1"/>
    <mergeCell ref="F39:H39"/>
    <mergeCell ref="F40:H40"/>
    <mergeCell ref="A28:B28"/>
    <mergeCell ref="A29:B29"/>
    <mergeCell ref="D13:D14"/>
    <mergeCell ref="A4:H4"/>
    <mergeCell ref="A5:H5"/>
    <mergeCell ref="A42:G43"/>
    <mergeCell ref="A30:B30"/>
    <mergeCell ref="A13:A14"/>
    <mergeCell ref="B13:B14"/>
    <mergeCell ref="C13:C14"/>
    <mergeCell ref="E13:H13"/>
    <mergeCell ref="A34:C34"/>
    <mergeCell ref="B35:C35"/>
    <mergeCell ref="F34:H34"/>
    <mergeCell ref="F35:H35"/>
  </mergeCells>
  <conditionalFormatting sqref="B16:B19">
    <cfRule type="expression" dxfId="0" priority="6">
      <formula>ISERR(B16)</formula>
    </cfRule>
  </conditionalFormatting>
  <pageMargins left="0.62986111111111098" right="0.390277777777778" top="0.47986111111111102" bottom="0.32986111111111099" header="0.51180555555555496" footer="0.51180555555555496"/>
  <pageSetup paperSize="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51"/>
  <sheetViews>
    <sheetView tabSelected="1" zoomScale="130" zoomScaleNormal="130" workbookViewId="0">
      <pane ySplit="14" topLeftCell="A15" activePane="bottomLeft" state="frozen"/>
      <selection pane="bottomLeft" activeCell="M9" sqref="M8:M9"/>
    </sheetView>
  </sheetViews>
  <sheetFormatPr defaultColWidth="9.26953125" defaultRowHeight="13"/>
  <cols>
    <col min="1" max="1" width="6.453125" style="20" customWidth="1"/>
    <col min="2" max="2" width="42.26953125" style="21" customWidth="1"/>
    <col min="3" max="3" width="7.26953125" style="22" bestFit="1" customWidth="1"/>
    <col min="4" max="4" width="8" style="68" bestFit="1" customWidth="1"/>
    <col min="5" max="5" width="12.54296875" style="68" customWidth="1"/>
    <col min="6" max="6" width="11.26953125" style="68" customWidth="1"/>
    <col min="7" max="7" width="8" style="68" bestFit="1" customWidth="1"/>
    <col min="8" max="8" width="8.7265625" style="68" bestFit="1" customWidth="1"/>
    <col min="9" max="9" width="9.453125" style="68" bestFit="1" customWidth="1"/>
    <col min="10" max="10" width="8" style="142" bestFit="1" customWidth="1"/>
    <col min="11" max="11" width="8.7265625" style="142" bestFit="1" customWidth="1"/>
    <col min="12" max="12" width="9.26953125" style="142" customWidth="1"/>
    <col min="13" max="13" width="8" style="142" bestFit="1" customWidth="1"/>
    <col min="14" max="14" width="9.7265625" style="142" customWidth="1"/>
    <col min="15" max="15" width="11" style="142" customWidth="1"/>
    <col min="16" max="16" width="9.453125" style="142" customWidth="1"/>
    <col min="17" max="16384" width="9.26953125" style="21"/>
  </cols>
  <sheetData>
    <row r="1" spans="1:16">
      <c r="G1" s="226" t="s">
        <v>72</v>
      </c>
      <c r="H1" s="227"/>
      <c r="I1" s="227"/>
      <c r="J1" s="227"/>
      <c r="K1" s="227"/>
      <c r="L1" s="227"/>
      <c r="M1" s="227"/>
      <c r="N1" s="227"/>
      <c r="O1" s="227"/>
    </row>
    <row r="3" spans="1:16">
      <c r="A3" s="23"/>
      <c r="B3" s="24"/>
      <c r="C3" s="25"/>
      <c r="D3" s="25"/>
      <c r="E3" s="25"/>
      <c r="F3" s="25"/>
      <c r="G3" s="25"/>
      <c r="H3" s="25"/>
      <c r="I3" s="134"/>
      <c r="J3" s="126"/>
      <c r="K3" s="126"/>
      <c r="L3" s="126"/>
      <c r="M3" s="126"/>
      <c r="N3" s="126"/>
      <c r="O3" s="200" t="s">
        <v>19</v>
      </c>
    </row>
    <row r="4" spans="1:16" ht="15.65" customHeight="1">
      <c r="A4" s="228" t="s">
        <v>30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5.65" customHeight="1">
      <c r="A5" s="228" t="s">
        <v>31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195"/>
    </row>
    <row r="6" spans="1:16" ht="15.65" customHeight="1">
      <c r="A6" s="239" t="s">
        <v>32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126"/>
    </row>
    <row r="7" spans="1:16">
      <c r="A7" s="26"/>
      <c r="B7" s="27"/>
      <c r="C7" s="25"/>
      <c r="D7" s="28"/>
      <c r="E7" s="25"/>
      <c r="F7" s="25"/>
      <c r="G7" s="135"/>
      <c r="H7" s="25"/>
      <c r="I7" s="25"/>
      <c r="J7" s="126"/>
      <c r="K7" s="126"/>
      <c r="L7" s="126"/>
      <c r="M7" s="126"/>
      <c r="N7" s="126"/>
      <c r="O7" s="126"/>
      <c r="P7" s="126"/>
    </row>
    <row r="8" spans="1:16" ht="15.65" customHeight="1">
      <c r="A8" s="26"/>
      <c r="B8" s="7" t="s">
        <v>33</v>
      </c>
      <c r="C8" s="8" t="s">
        <v>35</v>
      </c>
      <c r="D8" s="196"/>
      <c r="E8" s="196"/>
      <c r="F8" s="196"/>
      <c r="G8" s="196"/>
      <c r="H8" s="196"/>
      <c r="I8" s="196"/>
      <c r="J8" s="196"/>
      <c r="K8" s="196"/>
      <c r="L8" s="196"/>
      <c r="M8" s="126"/>
      <c r="N8" s="126"/>
      <c r="O8" s="126"/>
      <c r="P8" s="126"/>
    </row>
    <row r="9" spans="1:16" ht="15.65" customHeight="1">
      <c r="A9" s="26"/>
      <c r="B9" s="7" t="s">
        <v>34</v>
      </c>
      <c r="C9" s="8" t="s">
        <v>35</v>
      </c>
      <c r="D9" s="196"/>
      <c r="E9" s="196"/>
      <c r="F9" s="196"/>
      <c r="G9" s="196"/>
      <c r="H9" s="196"/>
      <c r="I9" s="196"/>
      <c r="J9" s="196"/>
      <c r="K9" s="196"/>
      <c r="L9" s="196"/>
      <c r="M9" s="126"/>
      <c r="N9" s="126"/>
      <c r="O9" s="126"/>
      <c r="P9" s="126"/>
    </row>
    <row r="10" spans="1:16" ht="15.65" customHeight="1">
      <c r="A10" s="26"/>
      <c r="B10" s="9" t="s">
        <v>36</v>
      </c>
      <c r="C10" s="10" t="s">
        <v>35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26"/>
      <c r="N10" s="126"/>
      <c r="O10" s="126"/>
      <c r="P10" s="126"/>
    </row>
    <row r="11" spans="1:16" ht="15.65" customHeight="1">
      <c r="A11" s="26"/>
      <c r="B11" s="7" t="s">
        <v>37</v>
      </c>
      <c r="C11" s="98" t="s">
        <v>35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26"/>
    </row>
    <row r="12" spans="1:16" ht="15.65" customHeight="1" thickBot="1">
      <c r="A12" s="23"/>
      <c r="B12" s="24"/>
      <c r="C12" s="25"/>
      <c r="D12" s="126"/>
      <c r="E12" s="25"/>
      <c r="F12" s="25"/>
      <c r="G12" s="25"/>
      <c r="H12" s="25"/>
      <c r="I12" s="25"/>
      <c r="J12" s="126"/>
      <c r="K12" s="126"/>
      <c r="L12" s="126"/>
      <c r="M12" s="126"/>
      <c r="N12" s="126"/>
      <c r="O12" s="126"/>
      <c r="P12" s="126"/>
    </row>
    <row r="13" spans="1:16" ht="25" customHeight="1" thickBot="1">
      <c r="A13" s="232" t="s">
        <v>54</v>
      </c>
      <c r="B13" s="234" t="s">
        <v>39</v>
      </c>
      <c r="C13" s="236" t="s">
        <v>53</v>
      </c>
      <c r="D13" s="236"/>
      <c r="E13" s="236"/>
      <c r="F13" s="236"/>
      <c r="G13" s="237" t="s">
        <v>59</v>
      </c>
      <c r="H13" s="237"/>
      <c r="I13" s="237"/>
      <c r="J13" s="236" t="s">
        <v>60</v>
      </c>
      <c r="K13" s="236"/>
      <c r="L13" s="238"/>
      <c r="M13" s="229" t="s">
        <v>61</v>
      </c>
      <c r="N13" s="230"/>
      <c r="O13" s="230"/>
      <c r="P13" s="231"/>
    </row>
    <row r="14" spans="1:16" ht="15.5" customHeight="1" thickBot="1">
      <c r="A14" s="233"/>
      <c r="B14" s="235"/>
      <c r="C14" s="29" t="s">
        <v>55</v>
      </c>
      <c r="D14" s="30" t="s">
        <v>56</v>
      </c>
      <c r="E14" s="30" t="s">
        <v>57</v>
      </c>
      <c r="F14" s="31" t="s">
        <v>58</v>
      </c>
      <c r="G14" s="30" t="s">
        <v>56</v>
      </c>
      <c r="H14" s="30" t="s">
        <v>57</v>
      </c>
      <c r="I14" s="31" t="s">
        <v>58</v>
      </c>
      <c r="J14" s="30" t="s">
        <v>56</v>
      </c>
      <c r="K14" s="30" t="s">
        <v>57</v>
      </c>
      <c r="L14" s="31" t="s">
        <v>58</v>
      </c>
      <c r="M14" s="173" t="s">
        <v>56</v>
      </c>
      <c r="N14" s="179" t="s">
        <v>57</v>
      </c>
      <c r="O14" s="179" t="s">
        <v>58</v>
      </c>
      <c r="P14" s="180" t="s">
        <v>62</v>
      </c>
    </row>
    <row r="15" spans="1:16" s="68" customFormat="1" ht="15" customHeight="1" thickBot="1">
      <c r="A15" s="219" t="s">
        <v>63</v>
      </c>
      <c r="B15" s="220"/>
      <c r="C15" s="113"/>
      <c r="D15" s="221" t="s">
        <v>22</v>
      </c>
      <c r="E15" s="221"/>
      <c r="F15" s="151">
        <v>0</v>
      </c>
      <c r="G15" s="150"/>
      <c r="H15" s="150"/>
      <c r="I15" s="151">
        <v>0</v>
      </c>
      <c r="J15" s="152"/>
      <c r="K15" s="150"/>
      <c r="L15" s="151">
        <v>0</v>
      </c>
      <c r="M15" s="152"/>
      <c r="N15" s="150"/>
      <c r="O15" s="151">
        <v>0</v>
      </c>
      <c r="P15" s="65">
        <v>0</v>
      </c>
    </row>
    <row r="16" spans="1:16" ht="15" customHeight="1" thickBot="1">
      <c r="A16" s="144"/>
      <c r="B16" s="143" t="s">
        <v>66</v>
      </c>
      <c r="C16" s="144"/>
      <c r="D16" s="145"/>
      <c r="E16" s="146" t="s">
        <v>20</v>
      </c>
      <c r="F16" s="146">
        <v>0</v>
      </c>
      <c r="G16" s="148"/>
      <c r="H16" s="146"/>
      <c r="I16" s="146">
        <v>0</v>
      </c>
      <c r="J16" s="148"/>
      <c r="K16" s="146"/>
      <c r="L16" s="146">
        <v>0</v>
      </c>
      <c r="M16" s="148"/>
      <c r="N16" s="146"/>
      <c r="O16" s="147">
        <v>0</v>
      </c>
      <c r="P16" s="153"/>
    </row>
    <row r="17" spans="1:16">
      <c r="A17" s="75">
        <v>1</v>
      </c>
      <c r="B17" s="118" t="s">
        <v>64</v>
      </c>
      <c r="C17" s="117"/>
      <c r="D17" s="83"/>
      <c r="E17" s="116"/>
      <c r="F17" s="84"/>
      <c r="G17" s="109"/>
      <c r="H17" s="76"/>
      <c r="I17" s="78"/>
      <c r="J17" s="108"/>
      <c r="K17" s="76"/>
      <c r="L17" s="77"/>
      <c r="M17" s="80"/>
      <c r="N17" s="76"/>
      <c r="O17" s="84"/>
      <c r="P17" s="164"/>
    </row>
    <row r="18" spans="1:16">
      <c r="A18" s="105">
        <v>2</v>
      </c>
      <c r="B18" s="119" t="s">
        <v>65</v>
      </c>
      <c r="C18" s="149"/>
      <c r="D18" s="100"/>
      <c r="E18" s="133"/>
      <c r="F18" s="84"/>
      <c r="G18" s="109"/>
      <c r="H18" s="76"/>
      <c r="I18" s="78"/>
      <c r="J18" s="108"/>
      <c r="K18" s="76"/>
      <c r="L18" s="77"/>
      <c r="M18" s="80"/>
      <c r="N18" s="76"/>
      <c r="O18" s="84"/>
      <c r="P18" s="165"/>
    </row>
    <row r="19" spans="1:16">
      <c r="A19" s="105">
        <v>3</v>
      </c>
      <c r="B19" s="119"/>
      <c r="C19" s="149"/>
      <c r="D19" s="100"/>
      <c r="E19" s="133"/>
      <c r="F19" s="84"/>
      <c r="G19" s="109"/>
      <c r="H19" s="76"/>
      <c r="I19" s="78"/>
      <c r="J19" s="108"/>
      <c r="K19" s="76"/>
      <c r="L19" s="77"/>
      <c r="M19" s="80"/>
      <c r="N19" s="76"/>
      <c r="O19" s="84"/>
      <c r="P19" s="165"/>
    </row>
    <row r="20" spans="1:16" ht="13.5" thickBot="1">
      <c r="A20" s="75">
        <v>4</v>
      </c>
      <c r="B20" s="119"/>
      <c r="C20" s="149"/>
      <c r="D20" s="100"/>
      <c r="E20" s="133"/>
      <c r="F20" s="84"/>
      <c r="G20" s="109"/>
      <c r="H20" s="76"/>
      <c r="I20" s="78"/>
      <c r="J20" s="108"/>
      <c r="K20" s="76"/>
      <c r="L20" s="77"/>
      <c r="M20" s="80"/>
      <c r="N20" s="76"/>
      <c r="O20" s="84"/>
      <c r="P20" s="165"/>
    </row>
    <row r="21" spans="1:16" s="68" customFormat="1" ht="15" customHeight="1" thickBot="1">
      <c r="A21" s="219" t="s">
        <v>67</v>
      </c>
      <c r="B21" s="220"/>
      <c r="C21" s="113"/>
      <c r="D21" s="221" t="s">
        <v>22</v>
      </c>
      <c r="E21" s="221"/>
      <c r="F21" s="151">
        <v>0</v>
      </c>
      <c r="G21" s="150"/>
      <c r="H21" s="150"/>
      <c r="I21" s="151">
        <v>0</v>
      </c>
      <c r="J21" s="152"/>
      <c r="K21" s="150"/>
      <c r="L21" s="151">
        <v>0</v>
      </c>
      <c r="M21" s="152"/>
      <c r="N21" s="150"/>
      <c r="O21" s="151">
        <v>0</v>
      </c>
      <c r="P21" s="65">
        <v>0</v>
      </c>
    </row>
    <row r="22" spans="1:16" ht="15" customHeight="1" thickBot="1">
      <c r="A22" s="144"/>
      <c r="B22" s="143" t="s">
        <v>68</v>
      </c>
      <c r="C22" s="144"/>
      <c r="D22" s="145"/>
      <c r="E22" s="146" t="s">
        <v>20</v>
      </c>
      <c r="F22" s="146">
        <v>0</v>
      </c>
      <c r="G22" s="148"/>
      <c r="H22" s="146"/>
      <c r="I22" s="146">
        <v>0</v>
      </c>
      <c r="J22" s="148"/>
      <c r="K22" s="146"/>
      <c r="L22" s="146">
        <v>0</v>
      </c>
      <c r="M22" s="148"/>
      <c r="N22" s="146"/>
      <c r="O22" s="147">
        <v>0</v>
      </c>
      <c r="P22" s="153"/>
    </row>
    <row r="23" spans="1:16">
      <c r="A23" s="75">
        <v>5</v>
      </c>
      <c r="B23" s="118"/>
      <c r="C23" s="117"/>
      <c r="D23" s="83"/>
      <c r="E23" s="116"/>
      <c r="F23" s="84"/>
      <c r="G23" s="109"/>
      <c r="H23" s="76"/>
      <c r="I23" s="78"/>
      <c r="J23" s="108"/>
      <c r="K23" s="76"/>
      <c r="L23" s="77"/>
      <c r="M23" s="80"/>
      <c r="N23" s="76"/>
      <c r="O23" s="84"/>
      <c r="P23" s="164">
        <v>0</v>
      </c>
    </row>
    <row r="24" spans="1:16">
      <c r="A24" s="105">
        <v>6</v>
      </c>
      <c r="B24" s="119"/>
      <c r="C24" s="149"/>
      <c r="D24" s="100"/>
      <c r="E24" s="133"/>
      <c r="F24" s="84"/>
      <c r="G24" s="114"/>
      <c r="H24" s="76"/>
      <c r="I24" s="78"/>
      <c r="J24" s="115"/>
      <c r="K24" s="76"/>
      <c r="L24" s="77"/>
      <c r="M24" s="80"/>
      <c r="N24" s="76"/>
      <c r="O24" s="84"/>
      <c r="P24" s="165"/>
    </row>
    <row r="25" spans="1:16" ht="13.5" thickBot="1">
      <c r="A25" s="105">
        <v>7</v>
      </c>
      <c r="B25" s="119"/>
      <c r="C25" s="149"/>
      <c r="D25" s="100"/>
      <c r="E25" s="133"/>
      <c r="F25" s="84"/>
      <c r="G25" s="114"/>
      <c r="H25" s="76"/>
      <c r="I25" s="78"/>
      <c r="J25" s="115"/>
      <c r="K25" s="76"/>
      <c r="L25" s="77"/>
      <c r="M25" s="80"/>
      <c r="N25" s="76"/>
      <c r="O25" s="84"/>
      <c r="P25" s="165"/>
    </row>
    <row r="26" spans="1:16">
      <c r="A26" s="105">
        <v>8</v>
      </c>
      <c r="B26" s="119"/>
      <c r="C26" s="149"/>
      <c r="D26" s="100"/>
      <c r="E26" s="133"/>
      <c r="F26" s="84"/>
      <c r="G26" s="114"/>
      <c r="H26" s="76"/>
      <c r="I26" s="78"/>
      <c r="J26" s="115"/>
      <c r="K26" s="76"/>
      <c r="L26" s="77"/>
      <c r="M26" s="80"/>
      <c r="N26" s="76"/>
      <c r="O26" s="84"/>
      <c r="P26" s="165"/>
    </row>
    <row r="27" spans="1:16" ht="13.5" thickBot="1">
      <c r="A27" s="91">
        <v>9</v>
      </c>
      <c r="B27" s="166"/>
      <c r="C27" s="198"/>
      <c r="D27" s="92"/>
      <c r="E27" s="167"/>
      <c r="F27" s="88"/>
      <c r="G27" s="174"/>
      <c r="H27" s="89"/>
      <c r="I27" s="168"/>
      <c r="J27" s="170"/>
      <c r="K27" s="89"/>
      <c r="L27" s="90"/>
      <c r="M27" s="169"/>
      <c r="N27" s="89"/>
      <c r="O27" s="88"/>
      <c r="P27" s="178"/>
    </row>
    <row r="28" spans="1:16" hidden="1">
      <c r="A28" s="36">
        <v>323</v>
      </c>
      <c r="B28" s="189" t="s">
        <v>3</v>
      </c>
      <c r="C28" s="36" t="s">
        <v>21</v>
      </c>
      <c r="D28" s="66">
        <v>1</v>
      </c>
      <c r="E28" s="171">
        <v>5040</v>
      </c>
      <c r="F28" s="85">
        <f t="shared" ref="F28" si="0">E28*D28</f>
        <v>5040</v>
      </c>
      <c r="G28" s="154"/>
      <c r="H28" s="86">
        <f t="shared" ref="H28" si="1">E28</f>
        <v>5040</v>
      </c>
      <c r="I28" s="85">
        <f t="shared" ref="I28" si="2">G28*H28</f>
        <v>0</v>
      </c>
      <c r="J28" s="155"/>
      <c r="K28" s="86">
        <f t="shared" ref="K28" si="3">E28</f>
        <v>5040</v>
      </c>
      <c r="L28" s="87">
        <f t="shared" ref="L28" si="4">K28*J28</f>
        <v>0</v>
      </c>
      <c r="M28" s="156">
        <f t="shared" ref="M28" si="5">D28-G28</f>
        <v>1</v>
      </c>
      <c r="N28" s="86">
        <f t="shared" ref="N28" si="6">E28</f>
        <v>5040</v>
      </c>
      <c r="O28" s="85">
        <f t="shared" ref="O28" si="7">M28*N28</f>
        <v>5040</v>
      </c>
      <c r="P28" s="175">
        <f t="shared" ref="P28" si="8">G28/D28*100</f>
        <v>0</v>
      </c>
    </row>
    <row r="29" spans="1:16" hidden="1">
      <c r="A29" s="75">
        <v>324</v>
      </c>
      <c r="B29" s="185" t="s">
        <v>2</v>
      </c>
      <c r="C29" s="75" t="s">
        <v>21</v>
      </c>
      <c r="D29" s="83">
        <v>1</v>
      </c>
      <c r="E29" s="96">
        <v>3066</v>
      </c>
      <c r="F29" s="84">
        <f t="shared" ref="F29:F32" si="9">E29*D29</f>
        <v>3066</v>
      </c>
      <c r="G29" s="154"/>
      <c r="H29" s="86">
        <f t="shared" ref="H29:H32" si="10">E29</f>
        <v>3066</v>
      </c>
      <c r="I29" s="85">
        <f t="shared" ref="I29:I32" si="11">G29*H29</f>
        <v>0</v>
      </c>
      <c r="J29" s="155"/>
      <c r="K29" s="86">
        <f t="shared" ref="K29:K32" si="12">E29</f>
        <v>3066</v>
      </c>
      <c r="L29" s="87">
        <f t="shared" ref="L29:L32" si="13">K29*J29</f>
        <v>0</v>
      </c>
      <c r="M29" s="156">
        <f t="shared" ref="M29:M32" si="14">D29-G29</f>
        <v>1</v>
      </c>
      <c r="N29" s="86">
        <f t="shared" ref="N29:N32" si="15">E29</f>
        <v>3066</v>
      </c>
      <c r="O29" s="85">
        <f t="shared" ref="O29:O32" si="16">M29*N29</f>
        <v>3066</v>
      </c>
      <c r="P29" s="175">
        <f t="shared" ref="P29:P32" si="17">G29/D29*100</f>
        <v>0</v>
      </c>
    </row>
    <row r="30" spans="1:16" hidden="1">
      <c r="A30" s="75">
        <f>A29+1</f>
        <v>325</v>
      </c>
      <c r="B30" s="163" t="s">
        <v>24</v>
      </c>
      <c r="C30" s="75" t="s">
        <v>21</v>
      </c>
      <c r="D30" s="83">
        <v>1</v>
      </c>
      <c r="E30" s="96">
        <v>2112</v>
      </c>
      <c r="F30" s="84">
        <f t="shared" si="9"/>
        <v>2112</v>
      </c>
      <c r="G30" s="110"/>
      <c r="H30" s="76">
        <f t="shared" si="10"/>
        <v>2112</v>
      </c>
      <c r="I30" s="84">
        <f t="shared" si="11"/>
        <v>0</v>
      </c>
      <c r="J30" s="79"/>
      <c r="K30" s="76">
        <f t="shared" si="12"/>
        <v>2112</v>
      </c>
      <c r="L30" s="77">
        <f t="shared" si="13"/>
        <v>0</v>
      </c>
      <c r="M30" s="95">
        <f t="shared" si="14"/>
        <v>1</v>
      </c>
      <c r="N30" s="76">
        <f t="shared" si="15"/>
        <v>2112</v>
      </c>
      <c r="O30" s="84">
        <f t="shared" si="16"/>
        <v>2112</v>
      </c>
      <c r="P30" s="176">
        <f t="shared" si="17"/>
        <v>0</v>
      </c>
    </row>
    <row r="31" spans="1:16" hidden="1">
      <c r="A31" s="75">
        <f t="shared" ref="A31:A35" si="18">A30+1</f>
        <v>326</v>
      </c>
      <c r="B31" s="163" t="s">
        <v>25</v>
      </c>
      <c r="C31" s="75" t="s">
        <v>21</v>
      </c>
      <c r="D31" s="83">
        <v>1</v>
      </c>
      <c r="E31" s="96">
        <v>825</v>
      </c>
      <c r="F31" s="84">
        <f t="shared" si="9"/>
        <v>825</v>
      </c>
      <c r="G31" s="110"/>
      <c r="H31" s="76">
        <f t="shared" si="10"/>
        <v>825</v>
      </c>
      <c r="I31" s="84">
        <f t="shared" si="11"/>
        <v>0</v>
      </c>
      <c r="J31" s="79"/>
      <c r="K31" s="76">
        <f t="shared" si="12"/>
        <v>825</v>
      </c>
      <c r="L31" s="77">
        <f t="shared" si="13"/>
        <v>0</v>
      </c>
      <c r="M31" s="95">
        <f t="shared" si="14"/>
        <v>1</v>
      </c>
      <c r="N31" s="76">
        <f t="shared" si="15"/>
        <v>825</v>
      </c>
      <c r="O31" s="84">
        <f t="shared" si="16"/>
        <v>825</v>
      </c>
      <c r="P31" s="176">
        <f t="shared" si="17"/>
        <v>0</v>
      </c>
    </row>
    <row r="32" spans="1:16" hidden="1">
      <c r="A32" s="75">
        <f>A30+1</f>
        <v>326</v>
      </c>
      <c r="B32" s="163" t="s">
        <v>4</v>
      </c>
      <c r="C32" s="75" t="s">
        <v>21</v>
      </c>
      <c r="D32" s="83">
        <v>1</v>
      </c>
      <c r="E32" s="96">
        <v>836</v>
      </c>
      <c r="F32" s="84">
        <f t="shared" si="9"/>
        <v>836</v>
      </c>
      <c r="G32" s="110"/>
      <c r="H32" s="76">
        <f t="shared" si="10"/>
        <v>836</v>
      </c>
      <c r="I32" s="84">
        <f t="shared" si="11"/>
        <v>0</v>
      </c>
      <c r="J32" s="79"/>
      <c r="K32" s="76">
        <f t="shared" si="12"/>
        <v>836</v>
      </c>
      <c r="L32" s="77">
        <f t="shared" si="13"/>
        <v>0</v>
      </c>
      <c r="M32" s="95">
        <f t="shared" si="14"/>
        <v>1</v>
      </c>
      <c r="N32" s="76">
        <f t="shared" si="15"/>
        <v>836</v>
      </c>
      <c r="O32" s="84">
        <f t="shared" si="16"/>
        <v>836</v>
      </c>
      <c r="P32" s="176">
        <f t="shared" si="17"/>
        <v>0</v>
      </c>
    </row>
    <row r="33" spans="1:16" hidden="1">
      <c r="A33" s="75">
        <f>A31+1</f>
        <v>327</v>
      </c>
      <c r="B33" s="163" t="s">
        <v>26</v>
      </c>
      <c r="C33" s="75" t="s">
        <v>21</v>
      </c>
      <c r="D33" s="83">
        <v>1</v>
      </c>
      <c r="E33" s="96">
        <v>1457</v>
      </c>
      <c r="F33" s="84">
        <f t="shared" ref="F33:F35" si="19">E33*D33</f>
        <v>1457</v>
      </c>
      <c r="G33" s="110"/>
      <c r="H33" s="76">
        <f t="shared" ref="H33:H34" si="20">E33</f>
        <v>1457</v>
      </c>
      <c r="I33" s="84">
        <f t="shared" ref="I33:I34" si="21">G33*H33</f>
        <v>0</v>
      </c>
      <c r="J33" s="79"/>
      <c r="K33" s="76">
        <f t="shared" ref="K33:K34" si="22">E33</f>
        <v>1457</v>
      </c>
      <c r="L33" s="77">
        <f t="shared" ref="L33:L34" si="23">K33*J33</f>
        <v>0</v>
      </c>
      <c r="M33" s="95">
        <f t="shared" ref="M33:M34" si="24">D33-G33</f>
        <v>1</v>
      </c>
      <c r="N33" s="76">
        <f t="shared" ref="N33:N34" si="25">E33</f>
        <v>1457</v>
      </c>
      <c r="O33" s="84">
        <f t="shared" ref="O33:O34" si="26">M33*N33</f>
        <v>1457</v>
      </c>
      <c r="P33" s="176">
        <f t="shared" ref="P33:P34" si="27">G33/D33*100</f>
        <v>0</v>
      </c>
    </row>
    <row r="34" spans="1:16" hidden="1">
      <c r="A34" s="75">
        <f t="shared" si="18"/>
        <v>328</v>
      </c>
      <c r="B34" s="99" t="s">
        <v>27</v>
      </c>
      <c r="C34" s="75" t="s">
        <v>21</v>
      </c>
      <c r="D34" s="83">
        <v>1</v>
      </c>
      <c r="E34" s="96">
        <v>990</v>
      </c>
      <c r="F34" s="84">
        <f t="shared" si="19"/>
        <v>990</v>
      </c>
      <c r="G34" s="110"/>
      <c r="H34" s="76">
        <f t="shared" si="20"/>
        <v>990</v>
      </c>
      <c r="I34" s="84">
        <f t="shared" si="21"/>
        <v>0</v>
      </c>
      <c r="J34" s="79"/>
      <c r="K34" s="76">
        <f t="shared" si="22"/>
        <v>990</v>
      </c>
      <c r="L34" s="77">
        <f t="shared" si="23"/>
        <v>0</v>
      </c>
      <c r="M34" s="95">
        <f t="shared" si="24"/>
        <v>1</v>
      </c>
      <c r="N34" s="76">
        <f t="shared" si="25"/>
        <v>990</v>
      </c>
      <c r="O34" s="84">
        <f t="shared" si="26"/>
        <v>990</v>
      </c>
      <c r="P34" s="176">
        <f t="shared" si="27"/>
        <v>0</v>
      </c>
    </row>
    <row r="35" spans="1:16" ht="13.5" hidden="1" thickBot="1">
      <c r="A35" s="105">
        <f t="shared" si="18"/>
        <v>329</v>
      </c>
      <c r="B35" s="104" t="s">
        <v>28</v>
      </c>
      <c r="C35" s="105" t="s">
        <v>21</v>
      </c>
      <c r="D35" s="100">
        <v>1</v>
      </c>
      <c r="E35" s="172">
        <v>6615</v>
      </c>
      <c r="F35" s="101">
        <f t="shared" si="19"/>
        <v>6615</v>
      </c>
      <c r="G35" s="111"/>
      <c r="H35" s="103">
        <f t="shared" ref="H35" si="28">E35</f>
        <v>6615</v>
      </c>
      <c r="I35" s="101">
        <f t="shared" ref="I35" si="29">G35*H35</f>
        <v>0</v>
      </c>
      <c r="J35" s="102"/>
      <c r="K35" s="103">
        <f t="shared" ref="K35" si="30">E35</f>
        <v>6615</v>
      </c>
      <c r="L35" s="106">
        <f t="shared" ref="L35" si="31">K35*J35</f>
        <v>0</v>
      </c>
      <c r="M35" s="107">
        <f t="shared" ref="M35" si="32">D35-G35</f>
        <v>1</v>
      </c>
      <c r="N35" s="103">
        <f t="shared" ref="N35" si="33">E35</f>
        <v>6615</v>
      </c>
      <c r="O35" s="101">
        <f t="shared" ref="O35" si="34">M35*N35</f>
        <v>6615</v>
      </c>
      <c r="P35" s="176">
        <f t="shared" ref="P35" si="35">G35/D35*100</f>
        <v>0</v>
      </c>
    </row>
    <row r="36" spans="1:16" ht="13.15" hidden="1" customHeight="1">
      <c r="A36" s="71">
        <v>330</v>
      </c>
      <c r="B36" s="186" t="s">
        <v>5</v>
      </c>
      <c r="C36" s="123" t="s">
        <v>23</v>
      </c>
      <c r="D36" s="81">
        <v>1</v>
      </c>
      <c r="E36" s="120">
        <v>9000</v>
      </c>
      <c r="F36" s="82">
        <f t="shared" ref="F36" si="36">D36*E36</f>
        <v>9000</v>
      </c>
      <c r="G36" s="74"/>
      <c r="H36" s="72">
        <f t="shared" ref="H36" si="37">E36</f>
        <v>9000</v>
      </c>
      <c r="I36" s="82">
        <f t="shared" ref="I36" si="38">G36*H36</f>
        <v>0</v>
      </c>
      <c r="J36" s="74"/>
      <c r="K36" s="72">
        <f t="shared" ref="K36" si="39">E36</f>
        <v>9000</v>
      </c>
      <c r="L36" s="73">
        <f t="shared" ref="L36" si="40">K36*J36</f>
        <v>0</v>
      </c>
      <c r="M36" s="94">
        <f>D36-G36</f>
        <v>1</v>
      </c>
      <c r="N36" s="72">
        <f t="shared" ref="N36" si="41">E36</f>
        <v>9000</v>
      </c>
      <c r="O36" s="82">
        <f t="shared" ref="O36" si="42">M36*N36</f>
        <v>9000</v>
      </c>
      <c r="P36" s="177">
        <f t="shared" ref="P36" si="43">G36/D36*100</f>
        <v>0</v>
      </c>
    </row>
    <row r="37" spans="1:16" ht="13.15" hidden="1" customHeight="1" thickBot="1">
      <c r="A37" s="75">
        <v>331</v>
      </c>
      <c r="B37" s="187" t="s">
        <v>6</v>
      </c>
      <c r="C37" s="125" t="s">
        <v>23</v>
      </c>
      <c r="D37" s="83">
        <v>1</v>
      </c>
      <c r="E37" s="121">
        <v>12000</v>
      </c>
      <c r="F37" s="84">
        <f>D37*E37</f>
        <v>12000</v>
      </c>
      <c r="G37" s="79"/>
      <c r="H37" s="76">
        <f>E37</f>
        <v>12000</v>
      </c>
      <c r="I37" s="84">
        <f>G37*H37</f>
        <v>0</v>
      </c>
      <c r="J37" s="79"/>
      <c r="K37" s="76">
        <f>E37</f>
        <v>12000</v>
      </c>
      <c r="L37" s="77">
        <f>K37*J37</f>
        <v>0</v>
      </c>
      <c r="M37" s="95">
        <f t="shared" ref="M37" si="44">D37-G37</f>
        <v>1</v>
      </c>
      <c r="N37" s="76">
        <f>E37</f>
        <v>12000</v>
      </c>
      <c r="O37" s="84">
        <f>M37*N37</f>
        <v>12000</v>
      </c>
      <c r="P37" s="178">
        <f>G37/D37*100</f>
        <v>0</v>
      </c>
    </row>
    <row r="38" spans="1:16" ht="13.15" hidden="1" customHeight="1" thickBot="1">
      <c r="A38" s="91">
        <v>332</v>
      </c>
      <c r="B38" s="188" t="s">
        <v>29</v>
      </c>
      <c r="C38" s="124" t="s">
        <v>23</v>
      </c>
      <c r="D38" s="92">
        <v>1</v>
      </c>
      <c r="E38" s="122">
        <v>4500</v>
      </c>
      <c r="F38" s="88">
        <f>D38*E38</f>
        <v>4500</v>
      </c>
      <c r="G38" s="93"/>
      <c r="H38" s="89">
        <f>E38</f>
        <v>4500</v>
      </c>
      <c r="I38" s="88">
        <f>G38*H38</f>
        <v>0</v>
      </c>
      <c r="J38" s="93"/>
      <c r="K38" s="89">
        <f>E38</f>
        <v>4500</v>
      </c>
      <c r="L38" s="90">
        <f>K38*J38</f>
        <v>0</v>
      </c>
      <c r="M38" s="97">
        <f t="shared" ref="M38" si="45">D38-G38</f>
        <v>1</v>
      </c>
      <c r="N38" s="89">
        <f>E38</f>
        <v>4500</v>
      </c>
      <c r="O38" s="88">
        <f>M38*N38</f>
        <v>4500</v>
      </c>
      <c r="P38" s="178">
        <f>G38/D38*100</f>
        <v>0</v>
      </c>
    </row>
    <row r="39" spans="1:16">
      <c r="A39" s="23"/>
      <c r="B39" s="222" t="s">
        <v>69</v>
      </c>
      <c r="C39" s="222"/>
      <c r="D39" s="222"/>
      <c r="E39" s="222"/>
      <c r="F39" s="127">
        <v>0</v>
      </c>
      <c r="G39" s="127"/>
      <c r="H39" s="127"/>
      <c r="I39" s="127">
        <v>0</v>
      </c>
      <c r="J39" s="127"/>
      <c r="K39" s="127"/>
      <c r="L39" s="127">
        <v>0</v>
      </c>
      <c r="M39" s="127"/>
      <c r="N39" s="127"/>
      <c r="O39" s="127">
        <v>0</v>
      </c>
      <c r="P39" s="126"/>
    </row>
    <row r="40" spans="1:16">
      <c r="A40" s="23"/>
      <c r="B40" s="24"/>
      <c r="C40" s="25"/>
      <c r="D40" s="224" t="s">
        <v>70</v>
      </c>
      <c r="E40" s="224"/>
      <c r="F40" s="128">
        <v>0</v>
      </c>
      <c r="G40" s="138"/>
      <c r="H40" s="138"/>
      <c r="I40" s="128">
        <f>I39*0.21</f>
        <v>0</v>
      </c>
      <c r="J40" s="128"/>
      <c r="K40" s="128"/>
      <c r="L40" s="128">
        <f>L39*0.21</f>
        <v>0</v>
      </c>
      <c r="M40" s="128"/>
      <c r="N40" s="128"/>
      <c r="O40" s="128">
        <f>O39*0.21</f>
        <v>0</v>
      </c>
      <c r="P40" s="126"/>
    </row>
    <row r="41" spans="1:16">
      <c r="A41" s="23"/>
      <c r="B41" s="24"/>
      <c r="C41" s="25"/>
      <c r="D41" s="224" t="s">
        <v>71</v>
      </c>
      <c r="E41" s="224"/>
      <c r="F41" s="129">
        <f>SUM(F39:F40)</f>
        <v>0</v>
      </c>
      <c r="G41" s="139"/>
      <c r="H41" s="139"/>
      <c r="I41" s="129">
        <f>SUM(I39:I40)</f>
        <v>0</v>
      </c>
      <c r="J41" s="129"/>
      <c r="K41" s="129"/>
      <c r="L41" s="140">
        <f>SUM(L39:L40)</f>
        <v>0</v>
      </c>
      <c r="M41" s="129"/>
      <c r="N41" s="129"/>
      <c r="O41" s="129">
        <f>SUM(O39:O40)</f>
        <v>0</v>
      </c>
      <c r="P41" s="126"/>
    </row>
    <row r="42" spans="1:16">
      <c r="A42" s="23"/>
      <c r="B42" s="24"/>
      <c r="C42" s="25"/>
      <c r="D42" s="25"/>
      <c r="E42" s="130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26"/>
    </row>
    <row r="43" spans="1:16">
      <c r="A43" s="23"/>
      <c r="B43" s="24"/>
      <c r="C43" s="25"/>
      <c r="D43" s="25"/>
      <c r="E43" s="132"/>
      <c r="F43" s="25"/>
      <c r="G43" s="25"/>
      <c r="H43" s="25"/>
      <c r="I43" s="131"/>
      <c r="J43" s="25"/>
      <c r="K43" s="25"/>
      <c r="L43" s="131"/>
      <c r="M43" s="25"/>
      <c r="N43" s="25"/>
      <c r="O43" s="25"/>
      <c r="P43" s="126"/>
    </row>
    <row r="44" spans="1:16" ht="15">
      <c r="A44" s="23"/>
      <c r="B44" s="207" t="s">
        <v>46</v>
      </c>
      <c r="C44" s="207"/>
      <c r="D44" s="207"/>
      <c r="E44" s="194"/>
      <c r="F44" s="5"/>
      <c r="G44" s="209" t="s">
        <v>47</v>
      </c>
      <c r="H44" s="209"/>
      <c r="I44" s="209"/>
      <c r="J44" s="32"/>
      <c r="K44" s="32"/>
      <c r="L44" s="32"/>
      <c r="M44" s="32"/>
      <c r="N44" s="32"/>
      <c r="O44" s="32"/>
      <c r="P44" s="126"/>
    </row>
    <row r="45" spans="1:16" ht="15" customHeight="1">
      <c r="A45" s="23"/>
      <c r="B45" s="5"/>
      <c r="C45" s="208" t="s">
        <v>16</v>
      </c>
      <c r="D45" s="208"/>
      <c r="E45" s="16"/>
      <c r="F45" s="5"/>
      <c r="G45" s="208" t="s">
        <v>17</v>
      </c>
      <c r="H45" s="208"/>
      <c r="I45" s="208"/>
      <c r="J45" s="32"/>
      <c r="K45" s="32"/>
      <c r="L45" s="225"/>
      <c r="M45" s="225"/>
      <c r="N45" s="225"/>
      <c r="O45" s="225"/>
      <c r="P45" s="225"/>
    </row>
    <row r="46" spans="1:16">
      <c r="A46" s="23"/>
      <c r="B46" s="16"/>
      <c r="C46" s="19" t="s">
        <v>18</v>
      </c>
      <c r="D46" s="5"/>
      <c r="E46" s="5"/>
      <c r="F46" s="5"/>
      <c r="G46" s="16"/>
      <c r="H46" s="19" t="s">
        <v>18</v>
      </c>
      <c r="I46" s="5"/>
      <c r="J46" s="32"/>
      <c r="K46" s="126"/>
      <c r="L46" s="141"/>
      <c r="M46" s="223"/>
      <c r="N46" s="223"/>
      <c r="O46" s="223"/>
      <c r="P46" s="223"/>
    </row>
    <row r="47" spans="1:16">
      <c r="A47" s="23"/>
      <c r="B47" s="14"/>
      <c r="C47" s="14"/>
      <c r="D47" s="5"/>
      <c r="E47" s="5"/>
      <c r="F47" s="5"/>
      <c r="G47" s="14"/>
      <c r="H47" s="14"/>
      <c r="I47" s="5"/>
      <c r="J47" s="32"/>
      <c r="K47" s="32"/>
      <c r="L47" s="32"/>
      <c r="M47" s="32"/>
      <c r="N47" s="32"/>
      <c r="O47" s="32"/>
      <c r="P47" s="126"/>
    </row>
    <row r="48" spans="1:16">
      <c r="A48" s="23"/>
      <c r="B48" s="17"/>
      <c r="C48" s="18"/>
      <c r="D48" s="5"/>
      <c r="E48" s="5"/>
      <c r="F48" s="5"/>
      <c r="G48" s="17"/>
      <c r="H48" s="14"/>
      <c r="I48" s="5"/>
      <c r="J48" s="32"/>
      <c r="K48" s="32"/>
      <c r="L48" s="33"/>
      <c r="M48" s="32"/>
      <c r="N48" s="32"/>
      <c r="O48" s="34"/>
      <c r="P48" s="126"/>
    </row>
    <row r="49" spans="1:16">
      <c r="A49" s="23"/>
      <c r="B49" s="18"/>
      <c r="C49" s="18"/>
      <c r="D49" s="5"/>
      <c r="E49" s="5"/>
      <c r="F49" s="5"/>
      <c r="G49" s="209" t="s">
        <v>48</v>
      </c>
      <c r="H49" s="209"/>
      <c r="I49" s="209"/>
      <c r="J49" s="32"/>
      <c r="K49" s="32"/>
      <c r="L49" s="136"/>
      <c r="M49" s="32"/>
      <c r="N49" s="32"/>
      <c r="O49" s="35"/>
      <c r="P49" s="126"/>
    </row>
    <row r="50" spans="1:16">
      <c r="B50" s="5"/>
      <c r="C50" s="5"/>
      <c r="D50" s="5"/>
      <c r="E50" s="5"/>
      <c r="F50" s="5"/>
      <c r="G50" s="208" t="s">
        <v>17</v>
      </c>
      <c r="H50" s="208"/>
      <c r="I50" s="208"/>
    </row>
    <row r="51" spans="1:16">
      <c r="B51" s="5"/>
      <c r="C51" s="5"/>
      <c r="D51" s="5"/>
      <c r="E51" s="5"/>
      <c r="F51" s="5"/>
      <c r="G51" s="16"/>
      <c r="H51" s="19" t="s">
        <v>18</v>
      </c>
      <c r="I51" s="5"/>
    </row>
  </sheetData>
  <mergeCells count="25">
    <mergeCell ref="G13:I13"/>
    <mergeCell ref="J13:L13"/>
    <mergeCell ref="A4:P4"/>
    <mergeCell ref="A6:O6"/>
    <mergeCell ref="M46:P46"/>
    <mergeCell ref="D40:E40"/>
    <mergeCell ref="D41:E41"/>
    <mergeCell ref="L45:P45"/>
    <mergeCell ref="G1:O1"/>
    <mergeCell ref="A5:O5"/>
    <mergeCell ref="B44:D44"/>
    <mergeCell ref="G44:I44"/>
    <mergeCell ref="C45:D45"/>
    <mergeCell ref="G45:I45"/>
    <mergeCell ref="A21:B21"/>
    <mergeCell ref="D21:E21"/>
    <mergeCell ref="M13:P13"/>
    <mergeCell ref="A13:A14"/>
    <mergeCell ref="B13:B14"/>
    <mergeCell ref="C13:F13"/>
    <mergeCell ref="A15:B15"/>
    <mergeCell ref="D15:E15"/>
    <mergeCell ref="G49:I49"/>
    <mergeCell ref="G50:I50"/>
    <mergeCell ref="B39:E39"/>
  </mergeCells>
  <phoneticPr fontId="49" type="noConversion"/>
  <pageMargins left="0.118055555555556" right="0.118055555555556" top="0.35416666666666702" bottom="0.39374999999999999" header="0.51180555555555496" footer="0.51180555555555496"/>
  <pageSetup paperSize="9" scale="86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2A84A845D0E542A48C90951B75B98F" ma:contentTypeVersion="16" ma:contentTypeDescription="Create a new document." ma:contentTypeScope="" ma:versionID="7d926e251d8f18f1090a304b3019bd30">
  <xsd:schema xmlns:xsd="http://www.w3.org/2001/XMLSchema" xmlns:xs="http://www.w3.org/2001/XMLSchema" xmlns:p="http://schemas.microsoft.com/office/2006/metadata/properties" xmlns:ns2="198c1713-23e0-41ce-bdd8-dfca4af9b64a" xmlns:ns3="2afeb5a3-c0be-4517-8df7-aa5b69350c83" targetNamespace="http://schemas.microsoft.com/office/2006/metadata/properties" ma:root="true" ma:fieldsID="f492d406a935f823e8827c647db2f943" ns2:_="" ns3:_="">
    <xsd:import namespace="198c1713-23e0-41ce-bdd8-dfca4af9b64a"/>
    <xsd:import namespace="2afeb5a3-c0be-4517-8df7-aa5b69350c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c1713-23e0-41ce-bdd8-dfca4af9b6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c0f310-d914-472a-93ee-94da190c74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eb5a3-c0be-4517-8df7-aa5b69350c8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stulpelis" ma:hidden="true" ma:list="{fa5ea7ad-dd1e-4e2c-82da-a940114f376f}" ma:internalName="TaxCatchAll" ma:showField="CatchAllData" ma:web="2afeb5a3-c0be-4517-8df7-aa5b69350c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8c1713-23e0-41ce-bdd8-dfca4af9b64a">
      <Terms xmlns="http://schemas.microsoft.com/office/infopath/2007/PartnerControls"/>
    </lcf76f155ced4ddcb4097134ff3c332f>
    <TaxCatchAll xmlns="2afeb5a3-c0be-4517-8df7-aa5b69350c83" xsi:nil="true"/>
  </documentManagement>
</p:properties>
</file>

<file path=customXml/itemProps1.xml><?xml version="1.0" encoding="utf-8"?>
<ds:datastoreItem xmlns:ds="http://schemas.openxmlformats.org/officeDocument/2006/customXml" ds:itemID="{51F1DFEE-ABA6-4985-978B-E01EAE2340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188DE9-90EE-4490-9515-792137A7D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c1713-23e0-41ce-bdd8-dfca4af9b64a"/>
    <ds:schemaRef ds:uri="2afeb5a3-c0be-4517-8df7-aa5b69350c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F70A41-E0CB-421C-95EB-444A9281486C}">
  <ds:schemaRefs>
    <ds:schemaRef ds:uri="http://schemas.microsoft.com/office/2006/metadata/properties"/>
    <ds:schemaRef ds:uri="http://schemas.microsoft.com/office/infopath/2007/PartnerControls"/>
    <ds:schemaRef ds:uri="198c1713-23e0-41ce-bdd8-dfca4af9b64a"/>
    <ds:schemaRef ds:uri="2afeb5a3-c0be-4517-8df7-aa5b69350c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F-3</vt:lpstr>
      <vt:lpstr>F-2</vt:lpstr>
    </vt:vector>
  </TitlesOfParts>
  <Manager/>
  <Company>KKS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</dc:creator>
  <cp:keywords/>
  <dc:description/>
  <cp:lastModifiedBy>Violeta Gembicka</cp:lastModifiedBy>
  <cp:revision>1</cp:revision>
  <dcterms:created xsi:type="dcterms:W3CDTF">2005-01-25T08:46:35Z</dcterms:created>
  <dcterms:modified xsi:type="dcterms:W3CDTF">2026-04-27T01:36:33Z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KKS</vt:lpwstr>
  </property>
  <property fmtid="{D5CDD505-2E9C-101B-9397-08002B2CF9AE}" pid="4" name="ContentTypeId">
    <vt:lpwstr>0x0101002B2A84A845D0E542A48C90951B75B98F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MediaServiceImageTags">
    <vt:lpwstr/>
  </property>
</Properties>
</file>